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-15" yWindow="-15" windowWidth="6120" windowHeight="4545" tabRatio="825"/>
  </bookViews>
  <sheets>
    <sheet name="BALANCE MES" sheetId="4" r:id="rId1"/>
    <sheet name="FE Concentrados Molibdeno" sheetId="17" state="hidden" r:id="rId2"/>
    <sheet name="FE17 ESCORIA REVERBERO" sheetId="21" state="hidden" r:id="rId3"/>
    <sheet name="FS OXIDO MOLIBDENO" sheetId="26" state="hidden" r:id="rId4"/>
    <sheet name="ESCORIA 2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1_01_2012">#REF!</definedName>
    <definedName name="_xlnm.Print_Area" localSheetId="0">'BALANCE MES'!$A$1:$E$53</definedName>
    <definedName name="_xlnm.Print_Area" localSheetId="1">'FE Concentrados Molibdeno'!$C$1:$G$46</definedName>
    <definedName name="_xlnm.Print_Area" localSheetId="2">'FE17 ESCORIA REVERBERO'!$B$1:$F$44</definedName>
    <definedName name="_xlnm.Print_Area" localSheetId="3">'FS OXIDO MOLIBDENO'!$B$1:$H$91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adj" localSheetId="4" hidden="1">'ESCORIA 2'!$L$15</definedName>
    <definedName name="solver_cvg" localSheetId="0" hidden="1">0.0001</definedName>
    <definedName name="solver_cvg" localSheetId="4" hidden="1">0.0001</definedName>
    <definedName name="solver_drv" localSheetId="0" hidden="1">1</definedName>
    <definedName name="solver_drv" localSheetId="4" hidden="1">1</definedName>
    <definedName name="solver_est" localSheetId="0" hidden="1">1</definedName>
    <definedName name="solver_est" localSheetId="4" hidden="1">1</definedName>
    <definedName name="solver_itr" localSheetId="0" hidden="1">100</definedName>
    <definedName name="solver_itr" localSheetId="4" hidden="1">100</definedName>
    <definedName name="solver_lin" localSheetId="0" hidden="1">2</definedName>
    <definedName name="solver_lin" localSheetId="4" hidden="1">2</definedName>
    <definedName name="solver_neg" localSheetId="0" hidden="1">2</definedName>
    <definedName name="solver_neg" localSheetId="4" hidden="1">2</definedName>
    <definedName name="solver_num" localSheetId="0" hidden="1">0</definedName>
    <definedName name="solver_num" localSheetId="4" hidden="1">0</definedName>
    <definedName name="solver_nwt" localSheetId="0" hidden="1">1</definedName>
    <definedName name="solver_nwt" localSheetId="4" hidden="1">1</definedName>
    <definedName name="solver_opt" localSheetId="0" hidden="1">'BALANCE MES'!$F$32</definedName>
    <definedName name="solver_opt" localSheetId="4" hidden="1">'ESCORIA 2'!$M$22</definedName>
    <definedName name="solver_pre" localSheetId="0" hidden="1">0.000001</definedName>
    <definedName name="solver_pre" localSheetId="4" hidden="1">0.000001</definedName>
    <definedName name="solver_scl" localSheetId="0" hidden="1">2</definedName>
    <definedName name="solver_scl" localSheetId="4" hidden="1">2</definedName>
    <definedName name="solver_sho" localSheetId="0" hidden="1">2</definedName>
    <definedName name="solver_sho" localSheetId="4" hidden="1">2</definedName>
    <definedName name="solver_tim" localSheetId="0" hidden="1">100</definedName>
    <definedName name="solver_tim" localSheetId="4" hidden="1">100</definedName>
    <definedName name="solver_tol" localSheetId="0" hidden="1">0.05</definedName>
    <definedName name="solver_tol" localSheetId="4" hidden="1">0.05</definedName>
    <definedName name="solver_typ" localSheetId="0" hidden="1">3</definedName>
    <definedName name="solver_typ" localSheetId="4" hidden="1">3</definedName>
    <definedName name="solver_val" localSheetId="0" hidden="1">0</definedName>
    <definedName name="solver_val" localSheetId="4" hidden="1">0</definedName>
    <definedName name="_xlnm.Print_Titles" localSheetId="3">'FS OXIDO MOLIBDENO'!$1:$6</definedName>
  </definedNames>
  <calcPr calcId="125725"/>
</workbook>
</file>

<file path=xl/calcChain.xml><?xml version="1.0" encoding="utf-8"?>
<calcChain xmlns="http://schemas.openxmlformats.org/spreadsheetml/2006/main">
  <c r="K7" i="36"/>
  <c r="L7"/>
  <c r="K8"/>
  <c r="L8"/>
  <c r="K11"/>
  <c r="L11"/>
  <c r="K12"/>
  <c r="L12"/>
  <c r="M15"/>
  <c r="M18"/>
  <c r="C35"/>
  <c r="E35"/>
  <c r="B2" i="26"/>
  <c r="G7"/>
  <c r="G8"/>
  <c r="G9"/>
  <c r="G10"/>
  <c r="E11"/>
  <c r="G12"/>
  <c r="G13"/>
  <c r="E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B2" i="21"/>
  <c r="F7"/>
  <c r="F8"/>
  <c r="F9"/>
  <c r="F10"/>
  <c r="F11"/>
  <c r="F12"/>
  <c r="F13"/>
  <c r="F14"/>
  <c r="F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42"/>
  <c r="E42" s="1"/>
  <c r="D54"/>
  <c r="E54" s="1"/>
  <c r="E56"/>
  <c r="E57"/>
  <c r="B2" i="17"/>
  <c r="G7"/>
  <c r="G8"/>
  <c r="G9"/>
  <c r="G10"/>
  <c r="G11"/>
  <c r="G12"/>
  <c r="G13"/>
  <c r="G14"/>
  <c r="G15"/>
  <c r="E16"/>
  <c r="G17"/>
  <c r="G18"/>
  <c r="E19"/>
  <c r="G20"/>
  <c r="G21"/>
  <c r="G22"/>
  <c r="G23"/>
  <c r="G24"/>
  <c r="G25"/>
  <c r="G26"/>
  <c r="G27"/>
  <c r="G28"/>
  <c r="G29"/>
  <c r="G30"/>
  <c r="G31"/>
  <c r="G32"/>
  <c r="G33"/>
  <c r="D35" i="36" l="1"/>
  <c r="G19" i="17"/>
  <c r="F19" s="1"/>
  <c r="G86" i="26"/>
  <c r="G14"/>
  <c r="F14" s="1"/>
  <c r="E59" i="21"/>
  <c r="M11" i="36"/>
  <c r="E58" i="21"/>
  <c r="G16" i="17"/>
  <c r="F16" s="1"/>
  <c r="E44" s="1"/>
  <c r="F42" i="21"/>
  <c r="G11" i="26"/>
  <c r="F11" s="1"/>
  <c r="M7" i="36"/>
  <c r="M12"/>
  <c r="M8"/>
  <c r="G44" i="17"/>
  <c r="E86" i="26" l="1"/>
  <c r="F86" s="1"/>
  <c r="M21" i="36"/>
  <c r="M22" s="1"/>
  <c r="F44" i="17"/>
  <c r="K21" i="36" l="1"/>
</calcChain>
</file>

<file path=xl/sharedStrings.xml><?xml version="1.0" encoding="utf-8"?>
<sst xmlns="http://schemas.openxmlformats.org/spreadsheetml/2006/main" count="183" uniqueCount="88">
  <si>
    <t>Corriente</t>
  </si>
  <si>
    <t>Total Entradas</t>
  </si>
  <si>
    <t>RESUMEN: SALIDAS</t>
  </si>
  <si>
    <t>Total Salidas</t>
  </si>
  <si>
    <t>ENTRADAS</t>
  </si>
  <si>
    <t>SALIDAS</t>
  </si>
  <si>
    <t>EMISION MENSUAL</t>
  </si>
  <si>
    <t xml:space="preserve">EMISION DE ARSENICO </t>
  </si>
  <si>
    <t>GUIA</t>
  </si>
  <si>
    <t>FECHA</t>
  </si>
  <si>
    <t xml:space="preserve">  [TM]</t>
  </si>
  <si>
    <t>Ley As [%]</t>
  </si>
  <si>
    <t>Finos As [TON]</t>
  </si>
  <si>
    <t>TOTAL</t>
  </si>
  <si>
    <t>Acopio Nº1</t>
  </si>
  <si>
    <t>Acopio Nº2</t>
  </si>
  <si>
    <t>Acopio Nº3</t>
  </si>
  <si>
    <t>FS6 Despacho OXMO Codelco</t>
  </si>
  <si>
    <t>FS7 Despacho OXMO Pelambres</t>
  </si>
  <si>
    <t>FS8 Despacho OXMO Collahuasi</t>
  </si>
  <si>
    <t>FS9 Despacho OXMO Antamina</t>
  </si>
  <si>
    <t>Ley As               [%]</t>
  </si>
  <si>
    <t>GUIA DESPACHO</t>
  </si>
  <si>
    <t>OXMO  [TM]</t>
  </si>
  <si>
    <t>TMS</t>
  </si>
  <si>
    <t>PROVEEDOR</t>
  </si>
  <si>
    <t xml:space="preserve">  [TMS]</t>
  </si>
  <si>
    <t>CLIENTE</t>
  </si>
  <si>
    <t>TOTAL GENERAL</t>
  </si>
  <si>
    <t>%As</t>
  </si>
  <si>
    <t>Fecha</t>
  </si>
  <si>
    <t>Julio</t>
  </si>
  <si>
    <t>Noviembre</t>
  </si>
  <si>
    <t>Masa</t>
  </si>
  <si>
    <t>Acopio</t>
  </si>
  <si>
    <t>Media</t>
  </si>
  <si>
    <t>Desvest</t>
  </si>
  <si>
    <t>Esc. Botadero</t>
  </si>
  <si>
    <t>SOPORTE DESPACHO OXIDO MOLIBDENO CODELCO MARZO 2009</t>
  </si>
  <si>
    <t>SOPORTE RECEPCION ESCORIA REVERBERO ABRIL 2009</t>
  </si>
  <si>
    <t>SOPORTE RECEPCION CONCENTRADO MOLIBDENO ABRIL 2009</t>
  </si>
  <si>
    <t xml:space="preserve">RESUMEN ENTRADAS </t>
  </si>
  <si>
    <t>Scrap</t>
  </si>
  <si>
    <t>Óxido de Molibdeno (OXMO)</t>
  </si>
  <si>
    <t>RESUMEN: BALANCE DE AZUFRE</t>
  </si>
  <si>
    <t>Carbon Coke</t>
  </si>
  <si>
    <t>FUNDICION ALTONORTE -  2009</t>
  </si>
  <si>
    <t>Concentrado Escoria</t>
  </si>
  <si>
    <t>%S</t>
  </si>
  <si>
    <t>TMF S</t>
  </si>
  <si>
    <t>RESUMEN: MATERIAL ACUMULADO CIRCULANTES INICIAL</t>
  </si>
  <si>
    <t>RESUMEN: MATERIAL ACUMULADO CIRCULANTES FINAL</t>
  </si>
  <si>
    <t>Total Circulante Inicial</t>
  </si>
  <si>
    <t>Total Circulante Final</t>
  </si>
  <si>
    <t>DIFERENCIA INVENTARIO FINAL - INICIAL</t>
  </si>
  <si>
    <t>Alimentación Concentrados Nuevos</t>
  </si>
  <si>
    <t>Ley de Azufre
%</t>
  </si>
  <si>
    <t>Finos de Azufre TMF</t>
  </si>
  <si>
    <t xml:space="preserve">Código de Documento Origen:AN-ST-GDC-BMT-0002               </t>
  </si>
  <si>
    <t xml:space="preserve">Código de Plantilla: AN-IO-GDC-BMT-0008                                         </t>
  </si>
  <si>
    <t>Pag 7 de 8</t>
  </si>
  <si>
    <t>Relave</t>
  </si>
  <si>
    <t>Balance Azufre PTE</t>
  </si>
  <si>
    <t>Inventario Inicial</t>
  </si>
  <si>
    <t>Escoria</t>
  </si>
  <si>
    <t>Inventario Final</t>
  </si>
  <si>
    <t>Pérdidas</t>
  </si>
  <si>
    <t>Salidas</t>
  </si>
  <si>
    <t>(5)=(4)+(3)+(2)-(1)</t>
  </si>
  <si>
    <t>Escoria Producida por Reactor</t>
  </si>
  <si>
    <t>Entradas (Esc a Parcela)</t>
  </si>
  <si>
    <t>Peso</t>
  </si>
  <si>
    <t>Azufre</t>
  </si>
  <si>
    <t xml:space="preserve">EMISIÓN DE AZUFRE </t>
  </si>
  <si>
    <t xml:space="preserve">Ácido  </t>
  </si>
  <si>
    <t>SOPORTE PRODUCCION ESCORIA MARZO 2010</t>
  </si>
  <si>
    <t>Concentrado Escoria a venta</t>
  </si>
  <si>
    <t>Ladrillo Procesado a venta</t>
  </si>
  <si>
    <t>Relaves</t>
  </si>
  <si>
    <t>Pérdidas por manejo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</si>
  <si>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</si>
  <si>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EMISIÓN FUENTES INCLUIDAS EN RCA 132</t>
  </si>
  <si>
    <t>EMISIÓN FUENTES NO INCLUIDAS EN RCA 132</t>
  </si>
  <si>
    <t>Finos de Azufre
TMF</t>
  </si>
  <si>
    <t>Ánodos (TMS, ppm)</t>
  </si>
  <si>
    <r>
      <t>Efluentes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</si>
  <si>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 xml:space="preserve">Enap 6 </t>
  </si>
  <si>
    <t>ALTONORTE FEBRERO 2014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</si>
</sst>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164" formatCode="#,##0.000"/>
    <numFmt numFmtId="165" formatCode="0.0000"/>
    <numFmt numFmtId="166" formatCode="0.000"/>
    <numFmt numFmtId="167" formatCode="#,##0.0"/>
    <numFmt numFmtId="168" formatCode="#,##0.0000"/>
    <numFmt numFmtId="169" formatCode="\1\2\8###"/>
    <numFmt numFmtId="170" formatCode="\V\2\80###"/>
    <numFmt numFmtId="172" formatCode="\K0\2###"/>
    <numFmt numFmtId="173" formatCode="#,##0;\-#,##0;&quot;&quot;"/>
    <numFmt numFmtId="174" formatCode="_-[$€-2]\ * #,##0.00_-;\-[$€-2]\ * #,##0.00_-;_-[$€-2]\ * &quot;-&quot;??_-"/>
    <numFmt numFmtId="175" formatCode="\A00###"/>
    <numFmt numFmtId="176" formatCode="0.00000"/>
    <numFmt numFmtId="177" formatCode="0.0"/>
    <numFmt numFmtId="184" formatCode="0.0%"/>
    <numFmt numFmtId="185" formatCode="_-* #,##0\ _€_-;\-* #,##0\ _€_-;_-* &quot;-&quot;???\ _€_-;_-@_-"/>
    <numFmt numFmtId="188" formatCode="0.000%"/>
    <numFmt numFmtId="191" formatCode="0.000000000000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Tahoma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2"/>
      <name val="Tahoma"/>
      <family val="2"/>
    </font>
    <font>
      <b/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Frutiger 45 Light"/>
    </font>
    <font>
      <b/>
      <u/>
      <sz val="10"/>
      <name val="Arial"/>
      <family val="2"/>
    </font>
    <font>
      <vertAlign val="superscript"/>
      <sz val="12"/>
      <name val="Tahoma"/>
      <family val="2"/>
    </font>
    <font>
      <b/>
      <sz val="14"/>
      <name val="Tahoma"/>
      <family val="2"/>
    </font>
    <font>
      <sz val="10"/>
      <color indexed="9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173" fontId="14" fillId="0" borderId="1" applyFont="0" applyFill="0" applyBorder="0" applyProtection="0">
      <alignment horizontal="center" vertical="center"/>
      <protection locked="0"/>
    </xf>
    <xf numFmtId="17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5" fillId="0" borderId="0"/>
    <xf numFmtId="0" fontId="23" fillId="0" borderId="0"/>
    <xf numFmtId="9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5" borderId="0" applyNumberFormat="0" applyBorder="0" applyAlignment="0" applyProtection="0"/>
    <xf numFmtId="0" fontId="39" fillId="17" borderId="74" applyNumberFormat="0" applyAlignment="0" applyProtection="0"/>
    <xf numFmtId="0" fontId="40" fillId="18" borderId="75" applyNumberFormat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2" borderId="0" applyNumberFormat="0" applyBorder="0" applyAlignment="0" applyProtection="0"/>
    <xf numFmtId="0" fontId="43" fillId="8" borderId="74" applyNumberFormat="0" applyAlignment="0" applyProtection="0"/>
    <xf numFmtId="0" fontId="44" fillId="4" borderId="0" applyNumberFormat="0" applyBorder="0" applyAlignment="0" applyProtection="0"/>
    <xf numFmtId="0" fontId="45" fillId="23" borderId="0" applyNumberFormat="0" applyBorder="0" applyAlignment="0" applyProtection="0"/>
    <xf numFmtId="0" fontId="12" fillId="24" borderId="77" applyNumberFormat="0" applyFont="0" applyAlignment="0" applyProtection="0"/>
    <xf numFmtId="0" fontId="46" fillId="17" borderId="7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79" applyNumberFormat="0" applyFill="0" applyAlignment="0" applyProtection="0"/>
    <xf numFmtId="0" fontId="51" fillId="0" borderId="80" applyNumberFormat="0" applyFill="0" applyAlignment="0" applyProtection="0"/>
    <xf numFmtId="0" fontId="42" fillId="0" borderId="81" applyNumberFormat="0" applyFill="0" applyAlignment="0" applyProtection="0"/>
    <xf numFmtId="0" fontId="52" fillId="0" borderId="82" applyNumberFormat="0" applyFill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1">
    <xf numFmtId="0" fontId="0" fillId="0" borderId="0" xfId="0"/>
    <xf numFmtId="4" fontId="11" fillId="0" borderId="0" xfId="0" applyNumberFormat="1" applyFont="1"/>
    <xf numFmtId="3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5" fontId="18" fillId="0" borderId="0" xfId="0" applyNumberFormat="1" applyFont="1" applyFill="1" applyBorder="1" applyAlignment="1">
      <alignment horizontal="center" vertical="center"/>
    </xf>
    <xf numFmtId="168" fontId="0" fillId="0" borderId="6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168" fontId="16" fillId="0" borderId="8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4" fontId="0" fillId="0" borderId="10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5" fontId="0" fillId="0" borderId="12" xfId="0" applyNumberFormat="1" applyBorder="1"/>
    <xf numFmtId="15" fontId="0" fillId="0" borderId="13" xfId="0" applyNumberFormat="1" applyBorder="1"/>
    <xf numFmtId="168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0" xfId="0" applyFill="1" applyBorder="1"/>
    <xf numFmtId="168" fontId="0" fillId="0" borderId="6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168" fontId="0" fillId="0" borderId="0" xfId="0" applyNumberFormat="1"/>
    <xf numFmtId="4" fontId="0" fillId="0" borderId="17" xfId="0" applyNumberFormat="1" applyBorder="1" applyAlignment="1">
      <alignment horizontal="center"/>
    </xf>
    <xf numFmtId="15" fontId="18" fillId="0" borderId="18" xfId="0" applyNumberFormat="1" applyFont="1" applyFill="1" applyBorder="1" applyAlignment="1">
      <alignment horizontal="left" vertical="center"/>
    </xf>
    <xf numFmtId="1" fontId="0" fillId="0" borderId="19" xfId="0" applyNumberFormat="1" applyBorder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8" fontId="9" fillId="0" borderId="6" xfId="0" applyNumberFormat="1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21" fillId="0" borderId="0" xfId="0" applyFont="1"/>
    <xf numFmtId="168" fontId="21" fillId="0" borderId="6" xfId="0" applyNumberFormat="1" applyFont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" fontId="11" fillId="0" borderId="16" xfId="0" applyNumberFormat="1" applyFont="1" applyBorder="1" applyAlignment="1">
      <alignment horizontal="center"/>
    </xf>
    <xf numFmtId="168" fontId="0" fillId="0" borderId="14" xfId="0" applyNumberFormat="1" applyFill="1" applyBorder="1" applyAlignment="1">
      <alignment horizontal="center"/>
    </xf>
    <xf numFmtId="0" fontId="16" fillId="0" borderId="21" xfId="0" applyFont="1" applyBorder="1" applyAlignment="1">
      <alignment horizontal="left" vertical="center"/>
    </xf>
    <xf numFmtId="0" fontId="0" fillId="0" borderId="22" xfId="0" applyBorder="1"/>
    <xf numFmtId="172" fontId="18" fillId="0" borderId="22" xfId="0" applyNumberFormat="1" applyFont="1" applyFill="1" applyBorder="1" applyAlignment="1">
      <alignment horizontal="left" vertical="center"/>
    </xf>
    <xf numFmtId="168" fontId="0" fillId="0" borderId="20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70" fontId="11" fillId="0" borderId="10" xfId="0" applyNumberFormat="1" applyFont="1" applyFill="1" applyBorder="1" applyAlignment="1">
      <alignment horizontal="left" vertical="center"/>
    </xf>
    <xf numFmtId="169" fontId="11" fillId="0" borderId="10" xfId="0" applyNumberFormat="1" applyFont="1" applyFill="1" applyBorder="1" applyAlignment="1">
      <alignment horizontal="left" vertical="center"/>
    </xf>
    <xf numFmtId="1" fontId="0" fillId="0" borderId="10" xfId="0" applyNumberFormat="1" applyBorder="1" applyAlignment="1">
      <alignment horizontal="left"/>
    </xf>
    <xf numFmtId="168" fontId="16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6" fillId="0" borderId="23" xfId="0" applyFont="1" applyBorder="1" applyAlignment="1">
      <alignment horizontal="left" vertical="center" indent="1"/>
    </xf>
    <xf numFmtId="0" fontId="16" fillId="0" borderId="21" xfId="0" applyFont="1" applyBorder="1" applyAlignment="1">
      <alignment horizontal="center" vertical="center"/>
    </xf>
    <xf numFmtId="177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8" fontId="9" fillId="0" borderId="0" xfId="0" applyNumberFormat="1" applyFont="1"/>
    <xf numFmtId="0" fontId="19" fillId="0" borderId="0" xfId="0" applyFont="1" applyFill="1"/>
    <xf numFmtId="0" fontId="17" fillId="0" borderId="0" xfId="0" applyFont="1" applyFill="1"/>
    <xf numFmtId="0" fontId="19" fillId="0" borderId="0" xfId="0" applyNumberFormat="1" applyFont="1" applyFill="1" applyAlignment="1">
      <alignment horizontal="right"/>
    </xf>
    <xf numFmtId="2" fontId="20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4" fontId="19" fillId="0" borderId="0" xfId="0" applyNumberFormat="1" applyFont="1"/>
    <xf numFmtId="168" fontId="9" fillId="0" borderId="0" xfId="0" applyNumberFormat="1" applyFont="1" applyAlignment="1">
      <alignment horizontal="center"/>
    </xf>
    <xf numFmtId="4" fontId="22" fillId="0" borderId="0" xfId="0" applyNumberFormat="1" applyFont="1" applyFill="1"/>
    <xf numFmtId="4" fontId="17" fillId="0" borderId="0" xfId="0" applyNumberFormat="1" applyFont="1" applyFill="1"/>
    <xf numFmtId="0" fontId="25" fillId="0" borderId="25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3" fontId="25" fillId="0" borderId="27" xfId="0" applyNumberFormat="1" applyFont="1" applyFill="1" applyBorder="1" applyAlignment="1">
      <alignment horizontal="right" vertical="center"/>
    </xf>
    <xf numFmtId="0" fontId="25" fillId="0" borderId="28" xfId="0" applyFont="1" applyFill="1" applyBorder="1" applyAlignment="1">
      <alignment vertical="center"/>
    </xf>
    <xf numFmtId="0" fontId="25" fillId="0" borderId="2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right"/>
    </xf>
    <xf numFmtId="0" fontId="0" fillId="0" borderId="8" xfId="0" applyBorder="1"/>
    <xf numFmtId="0" fontId="16" fillId="0" borderId="9" xfId="0" applyFont="1" applyFill="1" applyBorder="1" applyAlignment="1">
      <alignment horizontal="center" vertical="center"/>
    </xf>
    <xf numFmtId="0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68" fontId="9" fillId="0" borderId="31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4" xfId="0" applyFill="1" applyBorder="1"/>
    <xf numFmtId="4" fontId="10" fillId="0" borderId="24" xfId="0" applyNumberFormat="1" applyFont="1" applyBorder="1" applyAlignment="1">
      <alignment horizontal="center"/>
    </xf>
    <xf numFmtId="168" fontId="10" fillId="0" borderId="24" xfId="0" applyNumberFormat="1" applyFont="1" applyBorder="1" applyAlignment="1">
      <alignment horizontal="center"/>
    </xf>
    <xf numFmtId="15" fontId="18" fillId="0" borderId="32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168" fontId="16" fillId="0" borderId="33" xfId="0" applyNumberFormat="1" applyFont="1" applyBorder="1" applyAlignment="1">
      <alignment horizontal="center" vertical="center" wrapText="1"/>
    </xf>
    <xf numFmtId="0" fontId="23" fillId="0" borderId="24" xfId="5" applyNumberFormat="1" applyFill="1" applyBorder="1" applyAlignment="1" applyProtection="1">
      <alignment horizontal="center"/>
    </xf>
    <xf numFmtId="15" fontId="9" fillId="0" borderId="24" xfId="0" applyNumberFormat="1" applyFont="1" applyBorder="1" applyAlignment="1">
      <alignment horizontal="center"/>
    </xf>
    <xf numFmtId="0" fontId="11" fillId="0" borderId="24" xfId="0" applyNumberFormat="1" applyFont="1" applyFill="1" applyBorder="1" applyAlignment="1">
      <alignment horizontal="center"/>
    </xf>
    <xf numFmtId="165" fontId="11" fillId="0" borderId="24" xfId="0" applyNumberFormat="1" applyFont="1" applyBorder="1" applyAlignment="1">
      <alignment horizontal="center"/>
    </xf>
    <xf numFmtId="175" fontId="9" fillId="0" borderId="24" xfId="0" applyNumberFormat="1" applyFont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76" fontId="11" fillId="0" borderId="24" xfId="0" applyNumberFormat="1" applyFont="1" applyBorder="1" applyAlignment="1">
      <alignment horizontal="center"/>
    </xf>
    <xf numFmtId="176" fontId="24" fillId="0" borderId="24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0" fillId="0" borderId="34" xfId="0" applyBorder="1"/>
    <xf numFmtId="0" fontId="23" fillId="0" borderId="35" xfId="5" applyNumberFormat="1" applyFill="1" applyBorder="1" applyAlignment="1" applyProtection="1">
      <alignment horizontal="center"/>
    </xf>
    <xf numFmtId="165" fontId="11" fillId="0" borderId="36" xfId="0" applyNumberFormat="1" applyFont="1" applyFill="1" applyBorder="1" applyAlignment="1">
      <alignment horizontal="center"/>
    </xf>
    <xf numFmtId="0" fontId="0" fillId="0" borderId="37" xfId="0" applyBorder="1"/>
    <xf numFmtId="165" fontId="11" fillId="0" borderId="38" xfId="0" applyNumberFormat="1" applyFont="1" applyFill="1" applyBorder="1" applyAlignment="1">
      <alignment horizontal="center"/>
    </xf>
    <xf numFmtId="168" fontId="10" fillId="0" borderId="38" xfId="0" applyNumberFormat="1" applyFont="1" applyBorder="1" applyAlignment="1">
      <alignment horizontal="center"/>
    </xf>
    <xf numFmtId="166" fontId="11" fillId="0" borderId="38" xfId="0" applyNumberFormat="1" applyFont="1" applyFill="1" applyBorder="1" applyAlignment="1">
      <alignment horizontal="center"/>
    </xf>
    <xf numFmtId="0" fontId="0" fillId="0" borderId="39" xfId="0" applyBorder="1"/>
    <xf numFmtId="15" fontId="0" fillId="0" borderId="40" xfId="0" applyNumberFormat="1" applyBorder="1"/>
    <xf numFmtId="4" fontId="0" fillId="0" borderId="40" xfId="0" applyNumberFormat="1" applyBorder="1" applyAlignment="1">
      <alignment horizontal="center"/>
    </xf>
    <xf numFmtId="168" fontId="9" fillId="0" borderId="40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23" fillId="0" borderId="35" xfId="5" applyNumberFormat="1" applyFont="1" applyFill="1" applyBorder="1" applyAlignment="1" applyProtection="1">
      <alignment horizontal="center"/>
    </xf>
    <xf numFmtId="0" fontId="23" fillId="0" borderId="24" xfId="5" applyNumberFormat="1" applyFont="1" applyFill="1" applyBorder="1" applyAlignment="1" applyProtection="1">
      <alignment horizontal="center"/>
    </xf>
    <xf numFmtId="0" fontId="26" fillId="0" borderId="24" xfId="5" applyNumberFormat="1" applyFont="1" applyFill="1" applyBorder="1" applyAlignment="1" applyProtection="1">
      <alignment horizontal="center"/>
    </xf>
    <xf numFmtId="15" fontId="27" fillId="0" borderId="24" xfId="0" applyNumberFormat="1" applyFont="1" applyBorder="1" applyAlignment="1">
      <alignment horizontal="center"/>
    </xf>
    <xf numFmtId="3" fontId="15" fillId="0" borderId="42" xfId="0" applyNumberFormat="1" applyFont="1" applyBorder="1" applyAlignment="1">
      <alignment vertical="center" wrapText="1"/>
    </xf>
    <xf numFmtId="3" fontId="25" fillId="0" borderId="43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165" fontId="9" fillId="0" borderId="24" xfId="0" applyNumberFormat="1" applyFon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5" fillId="0" borderId="45" xfId="0" applyFont="1" applyFill="1" applyBorder="1" applyAlignment="1">
      <alignment vertical="center"/>
    </xf>
    <xf numFmtId="175" fontId="11" fillId="0" borderId="24" xfId="0" applyNumberFormat="1" applyFont="1" applyBorder="1" applyAlignment="1">
      <alignment horizontal="center"/>
    </xf>
    <xf numFmtId="4" fontId="11" fillId="0" borderId="24" xfId="0" applyNumberFormat="1" applyFont="1" applyBorder="1" applyAlignment="1">
      <alignment horizontal="center"/>
    </xf>
    <xf numFmtId="2" fontId="11" fillId="0" borderId="24" xfId="0" applyNumberFormat="1" applyFont="1" applyFill="1" applyBorder="1" applyAlignment="1">
      <alignment horizontal="center"/>
    </xf>
    <xf numFmtId="3" fontId="15" fillId="0" borderId="46" xfId="0" applyNumberFormat="1" applyFont="1" applyBorder="1" applyAlignment="1">
      <alignment horizontal="right" vertical="center" wrapText="1"/>
    </xf>
    <xf numFmtId="3" fontId="25" fillId="0" borderId="28" xfId="0" applyNumberFormat="1" applyFont="1" applyFill="1" applyBorder="1" applyAlignment="1">
      <alignment horizontal="right" vertical="center"/>
    </xf>
    <xf numFmtId="3" fontId="15" fillId="0" borderId="47" xfId="0" applyNumberFormat="1" applyFont="1" applyBorder="1" applyAlignment="1">
      <alignment horizontal="right" vertical="top" wrapText="1"/>
    </xf>
    <xf numFmtId="3" fontId="25" fillId="0" borderId="48" xfId="0" applyNumberFormat="1" applyFont="1" applyFill="1" applyBorder="1" applyAlignment="1">
      <alignment horizontal="right" vertical="center"/>
    </xf>
    <xf numFmtId="3" fontId="25" fillId="0" borderId="49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3" fontId="25" fillId="0" borderId="50" xfId="0" applyNumberFormat="1" applyFont="1" applyFill="1" applyBorder="1" applyAlignment="1">
      <alignment horizontal="right" vertical="center"/>
    </xf>
    <xf numFmtId="3" fontId="25" fillId="0" borderId="29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/>
    </xf>
    <xf numFmtId="2" fontId="18" fillId="0" borderId="24" xfId="3" applyNumberFormat="1" applyFont="1" applyFill="1" applyBorder="1" applyAlignment="1">
      <alignment horizontal="center" vertical="center"/>
    </xf>
    <xf numFmtId="177" fontId="0" fillId="0" borderId="0" xfId="0" applyNumberFormat="1"/>
    <xf numFmtId="4" fontId="25" fillId="0" borderId="51" xfId="0" applyNumberFormat="1" applyFont="1" applyFill="1" applyBorder="1" applyAlignment="1">
      <alignment horizontal="right" vertical="center"/>
    </xf>
    <xf numFmtId="1" fontId="0" fillId="0" borderId="24" xfId="0" applyNumberFormat="1" applyBorder="1" applyAlignment="1">
      <alignment horizontal="center"/>
    </xf>
    <xf numFmtId="4" fontId="25" fillId="0" borderId="52" xfId="0" applyNumberFormat="1" applyFont="1" applyFill="1" applyBorder="1" applyAlignment="1">
      <alignment horizontal="right" vertical="center"/>
    </xf>
    <xf numFmtId="3" fontId="9" fillId="2" borderId="53" xfId="0" applyNumberFormat="1" applyFont="1" applyFill="1" applyBorder="1"/>
    <xf numFmtId="0" fontId="9" fillId="2" borderId="53" xfId="0" applyFont="1" applyFill="1" applyBorder="1"/>
    <xf numFmtId="0" fontId="22" fillId="2" borderId="53" xfId="0" applyFont="1" applyFill="1" applyBorder="1"/>
    <xf numFmtId="2" fontId="0" fillId="0" borderId="0" xfId="0" applyNumberFormat="1"/>
    <xf numFmtId="0" fontId="31" fillId="0" borderId="0" xfId="0" applyFont="1" applyAlignment="1">
      <alignment horizontal="center"/>
    </xf>
    <xf numFmtId="0" fontId="13" fillId="0" borderId="24" xfId="0" applyFont="1" applyBorder="1"/>
    <xf numFmtId="1" fontId="18" fillId="0" borderId="24" xfId="0" applyNumberFormat="1" applyFont="1" applyFill="1" applyBorder="1" applyAlignment="1">
      <alignment horizontal="center"/>
    </xf>
    <xf numFmtId="185" fontId="18" fillId="2" borderId="24" xfId="3" applyNumberFormat="1" applyFont="1" applyFill="1" applyBorder="1" applyAlignment="1">
      <alignment horizontal="center" vertical="center"/>
    </xf>
    <xf numFmtId="1" fontId="18" fillId="2" borderId="24" xfId="0" applyNumberFormat="1" applyFont="1" applyFill="1" applyBorder="1" applyAlignment="1">
      <alignment horizontal="center"/>
    </xf>
    <xf numFmtId="2" fontId="18" fillId="2" borderId="24" xfId="3" applyNumberFormat="1" applyFont="1" applyFill="1" applyBorder="1" applyAlignment="1">
      <alignment horizontal="center" vertical="center"/>
    </xf>
    <xf numFmtId="1" fontId="13" fillId="0" borderId="0" xfId="0" applyNumberFormat="1" applyFont="1"/>
    <xf numFmtId="0" fontId="29" fillId="0" borderId="24" xfId="0" applyFont="1" applyBorder="1"/>
    <xf numFmtId="1" fontId="28" fillId="2" borderId="24" xfId="0" applyNumberFormat="1" applyFont="1" applyFill="1" applyBorder="1" applyAlignment="1">
      <alignment horizontal="center"/>
    </xf>
    <xf numFmtId="2" fontId="28" fillId="2" borderId="24" xfId="3" applyNumberFormat="1" applyFont="1" applyFill="1" applyBorder="1" applyAlignment="1">
      <alignment horizontal="center" vertical="center"/>
    </xf>
    <xf numFmtId="185" fontId="28" fillId="2" borderId="24" xfId="3" applyNumberFormat="1" applyFont="1" applyFill="1" applyBorder="1" applyAlignment="1">
      <alignment horizontal="center" vertical="center"/>
    </xf>
    <xf numFmtId="3" fontId="15" fillId="0" borderId="54" xfId="0" applyNumberFormat="1" applyFont="1" applyFill="1" applyBorder="1" applyAlignment="1">
      <alignment horizontal="right"/>
    </xf>
    <xf numFmtId="3" fontId="15" fillId="0" borderId="46" xfId="0" applyNumberFormat="1" applyFont="1" applyFill="1" applyBorder="1" applyAlignment="1">
      <alignment horizontal="right"/>
    </xf>
    <xf numFmtId="2" fontId="18" fillId="2" borderId="24" xfId="0" applyNumberFormat="1" applyFont="1" applyFill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2" fontId="10" fillId="0" borderId="24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4" fontId="25" fillId="0" borderId="28" xfId="0" applyNumberFormat="1" applyFont="1" applyFill="1" applyBorder="1" applyAlignment="1">
      <alignment horizontal="right" vertical="center"/>
    </xf>
    <xf numFmtId="167" fontId="25" fillId="0" borderId="55" xfId="0" applyNumberFormat="1" applyFont="1" applyFill="1" applyBorder="1" applyAlignment="1">
      <alignment horizontal="right" vertical="center"/>
    </xf>
    <xf numFmtId="2" fontId="25" fillId="0" borderId="56" xfId="0" applyNumberFormat="1" applyFont="1" applyFill="1" applyBorder="1" applyAlignment="1">
      <alignment horizontal="right" vertical="center"/>
    </xf>
    <xf numFmtId="185" fontId="0" fillId="0" borderId="0" xfId="0" applyNumberFormat="1"/>
    <xf numFmtId="0" fontId="25" fillId="0" borderId="56" xfId="0" applyFont="1" applyFill="1" applyBorder="1" applyAlignment="1">
      <alignment vertical="center"/>
    </xf>
    <xf numFmtId="3" fontId="25" fillId="0" borderId="56" xfId="0" applyNumberFormat="1" applyFont="1" applyFill="1" applyBorder="1" applyAlignment="1">
      <alignment horizontal="right" vertical="center"/>
    </xf>
    <xf numFmtId="3" fontId="25" fillId="0" borderId="57" xfId="0" applyNumberFormat="1" applyFont="1" applyFill="1" applyBorder="1" applyAlignment="1">
      <alignment horizontal="right" vertical="center"/>
    </xf>
    <xf numFmtId="2" fontId="25" fillId="0" borderId="29" xfId="0" applyNumberFormat="1" applyFont="1" applyFill="1" applyBorder="1" applyAlignment="1">
      <alignment horizontal="right" vertical="center"/>
    </xf>
    <xf numFmtId="2" fontId="25" fillId="0" borderId="28" xfId="0" applyNumberFormat="1" applyFont="1" applyFill="1" applyBorder="1" applyAlignment="1">
      <alignment horizontal="right" vertical="center"/>
    </xf>
    <xf numFmtId="2" fontId="15" fillId="0" borderId="47" xfId="0" applyNumberFormat="1" applyFont="1" applyBorder="1" applyAlignment="1">
      <alignment vertical="center" wrapText="1"/>
    </xf>
    <xf numFmtId="4" fontId="15" fillId="0" borderId="47" xfId="0" applyNumberFormat="1" applyFont="1" applyFill="1" applyBorder="1" applyAlignment="1">
      <alignment horizontal="right"/>
    </xf>
    <xf numFmtId="4" fontId="25" fillId="0" borderId="29" xfId="0" applyNumberFormat="1" applyFont="1" applyFill="1" applyBorder="1" applyAlignment="1">
      <alignment horizontal="right" vertical="center"/>
    </xf>
    <xf numFmtId="4" fontId="25" fillId="0" borderId="60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4" fontId="15" fillId="0" borderId="58" xfId="0" applyNumberFormat="1" applyFont="1" applyBorder="1" applyAlignment="1">
      <alignment horizontal="right" vertical="top" wrapText="1"/>
    </xf>
    <xf numFmtId="0" fontId="12" fillId="0" borderId="0" xfId="0" applyFont="1"/>
    <xf numFmtId="17" fontId="33" fillId="0" borderId="0" xfId="0" quotePrefix="1" applyNumberFormat="1" applyFont="1" applyAlignment="1">
      <alignment horizontal="center"/>
    </xf>
    <xf numFmtId="0" fontId="33" fillId="0" borderId="0" xfId="0" applyFont="1"/>
    <xf numFmtId="0" fontId="15" fillId="0" borderId="59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184" fontId="12" fillId="0" borderId="0" xfId="6" applyNumberFormat="1" applyFont="1"/>
    <xf numFmtId="0" fontId="15" fillId="0" borderId="54" xfId="0" applyFont="1" applyBorder="1" applyAlignment="1">
      <alignment vertical="center" wrapText="1"/>
    </xf>
    <xf numFmtId="3" fontId="12" fillId="0" borderId="0" xfId="0" applyNumberFormat="1" applyFont="1"/>
    <xf numFmtId="4" fontId="12" fillId="0" borderId="0" xfId="0" applyNumberFormat="1" applyFont="1"/>
    <xf numFmtId="4" fontId="12" fillId="0" borderId="0" xfId="0" applyNumberFormat="1" applyFont="1" applyBorder="1" applyAlignment="1">
      <alignment horizontal="right"/>
    </xf>
    <xf numFmtId="0" fontId="33" fillId="0" borderId="47" xfId="0" applyFont="1" applyBorder="1"/>
    <xf numFmtId="4" fontId="34" fillId="0" borderId="0" xfId="0" applyNumberFormat="1" applyFont="1"/>
    <xf numFmtId="188" fontId="25" fillId="0" borderId="0" xfId="6" applyNumberFormat="1" applyFont="1"/>
    <xf numFmtId="184" fontId="25" fillId="0" borderId="0" xfId="6" applyNumberFormat="1" applyFont="1"/>
    <xf numFmtId="0" fontId="15" fillId="0" borderId="47" xfId="0" applyFont="1" applyBorder="1" applyAlignment="1">
      <alignment vertical="top" wrapText="1"/>
    </xf>
    <xf numFmtId="184" fontId="12" fillId="0" borderId="0" xfId="6" applyNumberFormat="1" applyFont="1" applyAlignment="1">
      <alignment horizontal="center"/>
    </xf>
    <xf numFmtId="0" fontId="15" fillId="0" borderId="0" xfId="0" applyFont="1"/>
    <xf numFmtId="0" fontId="15" fillId="0" borderId="54" xfId="0" applyFont="1" applyBorder="1" applyAlignment="1">
      <alignment vertical="top" wrapText="1"/>
    </xf>
    <xf numFmtId="3" fontId="15" fillId="0" borderId="0" xfId="0" applyNumberFormat="1" applyFont="1" applyBorder="1" applyAlignment="1">
      <alignment horizontal="center" vertical="top" wrapText="1"/>
    </xf>
    <xf numFmtId="0" fontId="25" fillId="0" borderId="25" xfId="0" applyFont="1" applyBorder="1" applyAlignment="1">
      <alignment vertical="top" wrapText="1"/>
    </xf>
    <xf numFmtId="3" fontId="25" fillId="0" borderId="28" xfId="0" applyNumberFormat="1" applyFont="1" applyFill="1" applyBorder="1" applyAlignment="1">
      <alignment horizontal="center" vertical="center"/>
    </xf>
    <xf numFmtId="0" fontId="25" fillId="0" borderId="26" xfId="0" applyFont="1" applyBorder="1" applyAlignment="1">
      <alignment vertical="top" wrapText="1"/>
    </xf>
    <xf numFmtId="3" fontId="25" fillId="0" borderId="29" xfId="0" applyNumberFormat="1" applyFont="1" applyFill="1" applyBorder="1" applyAlignment="1">
      <alignment horizontal="center" vertical="center"/>
    </xf>
    <xf numFmtId="0" fontId="25" fillId="0" borderId="66" xfId="0" applyFont="1" applyBorder="1" applyAlignment="1">
      <alignment vertical="top" wrapText="1"/>
    </xf>
    <xf numFmtId="3" fontId="25" fillId="0" borderId="70" xfId="0" applyNumberFormat="1" applyFont="1" applyFill="1" applyBorder="1" applyAlignment="1">
      <alignment horizontal="center" vertical="center"/>
    </xf>
    <xf numFmtId="184" fontId="12" fillId="0" borderId="0" xfId="0" applyNumberFormat="1" applyFont="1"/>
    <xf numFmtId="0" fontId="25" fillId="0" borderId="62" xfId="0" applyFont="1" applyBorder="1" applyAlignment="1">
      <alignment vertical="top" wrapText="1"/>
    </xf>
    <xf numFmtId="3" fontId="25" fillId="0" borderId="48" xfId="0" applyNumberFormat="1" applyFont="1" applyFill="1" applyBorder="1" applyAlignment="1">
      <alignment horizontal="center" vertical="center"/>
    </xf>
    <xf numFmtId="191" fontId="12" fillId="0" borderId="0" xfId="0" applyNumberFormat="1" applyFont="1"/>
    <xf numFmtId="166" fontId="25" fillId="0" borderId="29" xfId="0" applyNumberFormat="1" applyFont="1" applyFill="1" applyBorder="1" applyAlignment="1">
      <alignment horizontal="right" vertical="center"/>
    </xf>
    <xf numFmtId="165" fontId="25" fillId="0" borderId="55" xfId="0" applyNumberFormat="1" applyFont="1" applyFill="1" applyBorder="1" applyAlignment="1">
      <alignment horizontal="right" vertical="center"/>
    </xf>
    <xf numFmtId="3" fontId="25" fillId="0" borderId="60" xfId="0" applyNumberFormat="1" applyFont="1" applyFill="1" applyBorder="1" applyAlignment="1">
      <alignment horizontal="right" vertical="center"/>
    </xf>
    <xf numFmtId="0" fontId="25" fillId="0" borderId="66" xfId="0" applyFont="1" applyFill="1" applyBorder="1" applyAlignment="1">
      <alignment vertical="center"/>
    </xf>
    <xf numFmtId="3" fontId="25" fillId="0" borderId="83" xfId="0" applyNumberFormat="1" applyFont="1" applyFill="1" applyBorder="1" applyAlignment="1">
      <alignment horizontal="right" vertical="center"/>
    </xf>
    <xf numFmtId="4" fontId="25" fillId="0" borderId="27" xfId="0" applyNumberFormat="1" applyFont="1" applyFill="1" applyBorder="1" applyAlignment="1">
      <alignment horizontal="right" vertical="center"/>
    </xf>
    <xf numFmtId="4" fontId="15" fillId="0" borderId="47" xfId="0" applyNumberFormat="1" applyFont="1" applyFill="1" applyBorder="1" applyAlignment="1">
      <alignment horizontal="center" vertical="center"/>
    </xf>
    <xf numFmtId="1" fontId="25" fillId="0" borderId="28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/>
    </xf>
    <xf numFmtId="17" fontId="33" fillId="0" borderId="0" xfId="0" applyNumberFormat="1" applyFont="1" applyAlignment="1">
      <alignment horizontal="center"/>
    </xf>
    <xf numFmtId="17" fontId="33" fillId="0" borderId="0" xfId="0" quotePrefix="1" applyNumberFormat="1" applyFont="1" applyAlignment="1">
      <alignment horizontal="center"/>
    </xf>
    <xf numFmtId="0" fontId="15" fillId="0" borderId="50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top" wrapText="1"/>
    </xf>
    <xf numFmtId="0" fontId="15" fillId="0" borderId="45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0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0" fillId="2" borderId="65" xfId="0" applyFont="1" applyFill="1" applyBorder="1" applyAlignment="1">
      <alignment wrapText="1"/>
    </xf>
    <xf numFmtId="0" fontId="9" fillId="2" borderId="53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30" fillId="2" borderId="67" xfId="0" applyFont="1" applyFill="1" applyBorder="1" applyAlignment="1">
      <alignment horizontal="left" wrapText="1"/>
    </xf>
    <xf numFmtId="0" fontId="30" fillId="2" borderId="68" xfId="0" applyFont="1" applyFill="1" applyBorder="1" applyAlignment="1">
      <alignment horizontal="left" wrapText="1"/>
    </xf>
    <xf numFmtId="0" fontId="30" fillId="2" borderId="69" xfId="0" applyFont="1" applyFill="1" applyBorder="1" applyAlignment="1">
      <alignment horizontal="left" wrapText="1"/>
    </xf>
    <xf numFmtId="0" fontId="30" fillId="2" borderId="64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30" fillId="2" borderId="63" xfId="0" applyFont="1" applyFill="1" applyBorder="1" applyAlignment="1">
      <alignment horizontal="left" wrapText="1"/>
    </xf>
  </cellXfs>
  <cellStyles count="56"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Énfasis1 2" xfId="16"/>
    <cellStyle name="40% - Énfasis2 2" xfId="17"/>
    <cellStyle name="40% - Énfasis3 2" xfId="18"/>
    <cellStyle name="40% - Énfasis4 2" xfId="19"/>
    <cellStyle name="40% - Énfasis5 2" xfId="20"/>
    <cellStyle name="40% - Énfasis6 2" xfId="21"/>
    <cellStyle name="60% - Énfasis1 2" xfId="22"/>
    <cellStyle name="60% - Énfasis2 2" xfId="23"/>
    <cellStyle name="60% - Énfasis3 2" xfId="24"/>
    <cellStyle name="60% - Énfasis4 2" xfId="25"/>
    <cellStyle name="60% - Énfasis5 2" xfId="26"/>
    <cellStyle name="60% - Énfasis6 2" xfId="27"/>
    <cellStyle name="Buena 2" xfId="28"/>
    <cellStyle name="Cálculo 2" xfId="29"/>
    <cellStyle name="Celda de comprobación 2" xfId="30"/>
    <cellStyle name="Celda vinculada 2" xfId="31"/>
    <cellStyle name="Cero Invisible" xfId="1"/>
    <cellStyle name="Encabezado 4 2" xfId="32"/>
    <cellStyle name="Énfasis1 2" xfId="33"/>
    <cellStyle name="Énfasis2 2" xfId="34"/>
    <cellStyle name="Énfasis3 2" xfId="35"/>
    <cellStyle name="Énfasis4 2" xfId="36"/>
    <cellStyle name="Énfasis5 2" xfId="37"/>
    <cellStyle name="Énfasis6 2" xfId="38"/>
    <cellStyle name="Entrada 2" xfId="39"/>
    <cellStyle name="Euro" xfId="2"/>
    <cellStyle name="Incorrecto 2" xfId="40"/>
    <cellStyle name="Millares [0]" xfId="3" builtinId="6"/>
    <cellStyle name="Neutral 2" xfId="41"/>
    <cellStyle name="Normal" xfId="0" builtinId="0"/>
    <cellStyle name="Normal 10" xfId="54"/>
    <cellStyle name="Normal 2" xfId="4"/>
    <cellStyle name="Normal 3" xfId="7"/>
    <cellStyle name="Normal 4" xfId="8"/>
    <cellStyle name="Normal 5" xfId="9"/>
    <cellStyle name="Normal 6" xfId="51"/>
    <cellStyle name="Normal 7" xfId="52"/>
    <cellStyle name="Normal 8" xfId="53"/>
    <cellStyle name="Normal 9" xfId="55"/>
    <cellStyle name="Normal_Copia de resumen oxmo acumulado operacion 2008 080409" xfId="5"/>
    <cellStyle name="Notas 2" xfId="42"/>
    <cellStyle name="Porcentual" xfId="6" builtinId="5"/>
    <cellStyle name="Salida 2" xfId="43"/>
    <cellStyle name="Texto de advertencia 2" xfId="44"/>
    <cellStyle name="Texto explicativo 2" xfId="45"/>
    <cellStyle name="Título 1 2" xfId="47"/>
    <cellStyle name="Título 2 2" xfId="48"/>
    <cellStyle name="Título 3 2" xfId="49"/>
    <cellStyle name="Título 4" xfId="46"/>
    <cellStyle name="Total 2" xfId="50"/>
  </cellStyles>
  <dxfs count="4"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Tecnica\BALANCE\INFO_BAL\Enero99\Definitivo\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JULIO2008\Balance%20Arsenico\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Contable\Final\12%20balance%20contable%20Diciembre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Arsenico\arsenico_estadoDiciembr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barca\Configuraci&#243;n%20local\Archivos%20temporales%20de%20Internet\OLK78\BMA-R-001%20Recepci&#243;n_Septiembr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ON%202010\Enero2010\Circulantes\AN-IR-GDC-BMT-0001%20Circulante%20Final%20Enero%20facto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$\User$\Gerencia%20Control%20Calidad\Informaci&#243;n%20Bal.%20Metal&#250;rgico\RESPALDO\INFORMACION%202010\Febrero%202010\CIRCULANTES\AN-IR-GDC-BMT-0001%20Circulantes%20Febrero%20Final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 refreshError="1"/>
      <sheetData sheetId="1" refreshError="1">
        <row r="1">
          <cell r="A1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SUMEN ENTRADAS Y SALIDAS"/>
      <sheetName val="RESUMEN"/>
      <sheetName val="RESUMEN INTERNO"/>
      <sheetName val="ANALISIS"/>
      <sheetName val="DETALLE"/>
      <sheetName val="CIRCULANTES"/>
      <sheetName val="RECEPCION CODELCO"/>
      <sheetName val="RECEPCION ANTAMINA  "/>
      <sheetName val="RECEPCION GLENC CERRO DOMINADOR"/>
      <sheetName val="RECEPCION COLLAHUASI"/>
      <sheetName val="RECEPCION PTA FLOTACION NUEVO"/>
      <sheetName val="RECEP PTA FLOTACION CIRCULANTE"/>
      <sheetName val="RECEPCION CIRC. FLOTACION MIXTO"/>
      <sheetName val="RECEPCION ESCONDIDA"/>
      <sheetName val="RECEPCION MANTOS BLANCOS"/>
      <sheetName val="RECEPCION TINTAYA"/>
      <sheetName val="RECEPCION MOLY ANTAMINA"/>
      <sheetName val="RECEPCION MOLIBDENO COLLAHUASI"/>
      <sheetName val="RECEPCION MOLIBDENO PELAMBRES"/>
      <sheetName val="RECEPCION SCRAP CODELCO"/>
      <sheetName val="RECEPCION MO CODELCO NORTE"/>
      <sheetName val="RECEPCION SCRAP LOMAS"/>
      <sheetName val="ACIDO"/>
      <sheetName val="DESPACHO OXMO CODELCO"/>
      <sheetName val="DESPACHO OXMO COLLAHUASI"/>
      <sheetName val="DESPACHO OXMO ANTAMINA"/>
      <sheetName val="DESPACHO OXMO PELAMBRES"/>
      <sheetName val="ANODOS"/>
      <sheetName val="ESCORIA REACTOR"/>
      <sheetName val="EFLUENTES"/>
      <sheetName val="PLS a Lomas Baya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FORMACION CONTABLE"/>
      <sheetName val="PLANTA FLOTACION"/>
    </sheetNames>
    <sheetDataSet>
      <sheetData sheetId="0" refreshError="1">
        <row r="987">
          <cell r="I987">
            <v>4.6973185752551567E-3</v>
          </cell>
        </row>
        <row r="990">
          <cell r="I990">
            <v>0.14629938157785127</v>
          </cell>
        </row>
        <row r="992">
          <cell r="I992">
            <v>0.15382524390300042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"/>
      <sheetName val="INFORME"/>
      <sheetName val="estimación leyes"/>
      <sheetName val="CIRC _ MES FINAL"/>
      <sheetName val="CIRCULANTES A CAMADA"/>
      <sheetName val="CIRCULANTES A CORREA TUBULAR"/>
      <sheetName val="CIRCULANTES A SECADO"/>
      <sheetName val="POZO CHINO"/>
      <sheetName val="MOLDES ANODOS"/>
      <sheetName val="METAL BLANCO REACTOR"/>
      <sheetName val="Carga fria"/>
      <sheetName val="Cu Escogido"/>
      <sheetName val="CIRCULANTE NAVE CANCHA"/>
      <sheetName val="CIRCULANTE  "/>
      <sheetName val="  CARGA FRIA"/>
      <sheetName val="BARRAS ANODOS RECHAZADAS"/>
      <sheetName val="LIMPIEZA MEZCLA FUNDICION"/>
      <sheetName val="POLVOS  INVENTARIO  DUCTOS "/>
      <sheetName val="POLVOS DUCTOS"/>
      <sheetName val="POLVOS CAMARA CPS"/>
      <sheetName val="POLVOS CAMARA REACTOR"/>
      <sheetName val="POLVOS BALLON FLUE"/>
      <sheetName val="POLVOS  ELECTROFILTRO MILJO CPS"/>
      <sheetName val="POLVOS  ELECTRO MILJO REACTOR"/>
      <sheetName val="Rechazo PTP"/>
      <sheetName val="RIPIO"/>
      <sheetName val="LIMPIEZAS FUNDICIÓN"/>
      <sheetName val="PISCINAS DE REACTOR"/>
      <sheetName val="CAMADA"/>
      <sheetName val="COBRE ESCOGIDO"/>
      <sheetName val="PLANTA POLVOS"/>
      <sheetName val="LADRILLO PROCESADO"/>
      <sheetName val="CONCENTRADO ESCORIA"/>
      <sheetName val="ESCORIA ALTA LEY"/>
      <sheetName val="Inventario Internos"/>
      <sheetName val="FACTOR"/>
      <sheetName val="CIRCULANTE FLOTACION EN PTE"/>
      <sheetName val="POLVOS CONVERTIDORES"/>
      <sheetName val="CASCARONES ESCORIA CPS"/>
      <sheetName val="POLVOS  ELECTROFILTRO LURGI"/>
      <sheetName val="POLVOS TORRE ENFRIAMIENTO"/>
      <sheetName val="POLVOS FOSO FUNDICION"/>
    </sheetNames>
    <sheetDataSet>
      <sheetData sheetId="0" refreshError="1"/>
      <sheetData sheetId="1" refreshError="1"/>
      <sheetData sheetId="2" refreshError="1"/>
      <sheetData sheetId="3" refreshError="1">
        <row r="20">
          <cell r="E20">
            <v>2100</v>
          </cell>
        </row>
        <row r="23">
          <cell r="E23">
            <v>6204.0240769284001</v>
          </cell>
          <cell r="J23">
            <v>11.96</v>
          </cell>
        </row>
        <row r="45">
          <cell r="E45">
            <v>1602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03">
          <cell r="H103">
            <v>2.6915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IRC _ MES FINAL"/>
      <sheetName val="CIRCULANTE NAVE"/>
      <sheetName val="POLVOS  ELECTROFILTRO MILJO CPS"/>
      <sheetName val="POLVOS  ELECTRO MILJO REACTOR"/>
      <sheetName val="LIMPIEZA MEZCLA FUNDICION"/>
      <sheetName val="ESCORIA DE REACTOR"/>
      <sheetName val="CONCENTRADO ESCORIA"/>
      <sheetName val="LADRILLOS PROCESADOS"/>
      <sheetName val="MOLDES ANODOS"/>
      <sheetName val="METAL BLANCO REACTOR"/>
      <sheetName val="RECHAZO PTP"/>
      <sheetName val="Carga fria"/>
      <sheetName val="Cu Escogido"/>
      <sheetName val="BARRAS ANODOS RECHAZADAS"/>
      <sheetName val="LIMPIEZAS FUNDICIÓN"/>
      <sheetName val="CAMADA"/>
      <sheetName val="PLANTA POLVOS"/>
      <sheetName val="LADRILLO"/>
      <sheetName val="RIPIO"/>
      <sheetName val="ESCORIA ALTA LEY"/>
      <sheetName val="Inventario Interno"/>
    </sheetNames>
    <sheetDataSet>
      <sheetData sheetId="0">
        <row r="13">
          <cell r="E13">
            <v>2507.7997408090232</v>
          </cell>
          <cell r="J13">
            <v>11.334558708236669</v>
          </cell>
        </row>
      </sheetData>
      <sheetData sheetId="1"/>
      <sheetData sheetId="2"/>
      <sheetData sheetId="3"/>
      <sheetData sheetId="4"/>
      <sheetData sheetId="5">
        <row r="41">
          <cell r="D41">
            <v>34152.110519367721</v>
          </cell>
          <cell r="I41">
            <v>2.1955331279957999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B2:K58"/>
  <sheetViews>
    <sheetView showGridLines="0" tabSelected="1" zoomScale="60" zoomScaleNormal="60" zoomScaleSheetLayoutView="100" workbookViewId="0">
      <selection activeCell="B66" sqref="B66"/>
    </sheetView>
  </sheetViews>
  <sheetFormatPr baseColWidth="10" defaultRowHeight="12.75"/>
  <cols>
    <col min="1" max="1" width="1.28515625" style="194" customWidth="1"/>
    <col min="2" max="2" width="50.7109375" style="194" customWidth="1"/>
    <col min="3" max="5" width="21.140625" style="194" customWidth="1"/>
    <col min="6" max="8" width="11.42578125" style="194" customWidth="1"/>
    <col min="9" max="9" width="24.5703125" style="194" bestFit="1" customWidth="1"/>
    <col min="10" max="11" width="16.28515625" style="194" customWidth="1"/>
    <col min="12" max="16384" width="11.42578125" style="194"/>
  </cols>
  <sheetData>
    <row r="2" spans="2:8" ht="15.75" customHeight="1">
      <c r="B2" s="231" t="s">
        <v>73</v>
      </c>
      <c r="C2" s="231"/>
      <c r="D2" s="231"/>
      <c r="E2" s="231"/>
    </row>
    <row r="3" spans="2:8" ht="15.75" customHeight="1">
      <c r="B3" s="232" t="s">
        <v>87</v>
      </c>
      <c r="C3" s="233"/>
      <c r="D3" s="233"/>
      <c r="E3" s="233"/>
    </row>
    <row r="4" spans="2:8" ht="15.75" customHeight="1">
      <c r="B4" s="195"/>
      <c r="C4" s="195"/>
      <c r="D4" s="195"/>
      <c r="E4" s="195"/>
    </row>
    <row r="5" spans="2:8" ht="18.75" thickBot="1">
      <c r="B5" s="196" t="s">
        <v>41</v>
      </c>
    </row>
    <row r="6" spans="2:8" ht="31.7" customHeight="1">
      <c r="B6" s="234" t="s">
        <v>0</v>
      </c>
      <c r="C6" s="197" t="s">
        <v>33</v>
      </c>
      <c r="D6" s="234" t="s">
        <v>56</v>
      </c>
      <c r="E6" s="234" t="s">
        <v>57</v>
      </c>
    </row>
    <row r="7" spans="2:8" ht="24.75" customHeight="1" thickBot="1">
      <c r="B7" s="235"/>
      <c r="C7" s="198" t="s">
        <v>24</v>
      </c>
      <c r="D7" s="235"/>
      <c r="E7" s="235"/>
    </row>
    <row r="8" spans="2:8" ht="19.5" customHeight="1">
      <c r="B8" s="82" t="s">
        <v>55</v>
      </c>
      <c r="C8" s="130">
        <v>74141.961059971567</v>
      </c>
      <c r="D8" s="187">
        <v>32.429466832280298</v>
      </c>
      <c r="E8" s="230">
        <v>24043.842670745653</v>
      </c>
      <c r="H8" s="199"/>
    </row>
    <row r="9" spans="2:8" ht="19.5" hidden="1" customHeight="1">
      <c r="B9" s="83" t="s">
        <v>42</v>
      </c>
      <c r="C9" s="84">
        <v>0</v>
      </c>
      <c r="D9" s="223">
        <v>0</v>
      </c>
      <c r="E9" s="224">
        <v>0</v>
      </c>
    </row>
    <row r="10" spans="2:8" ht="19.5" customHeight="1">
      <c r="B10" s="83" t="s">
        <v>45</v>
      </c>
      <c r="C10" s="228">
        <v>103.18</v>
      </c>
      <c r="D10" s="186">
        <v>0.46</v>
      </c>
      <c r="E10" s="180">
        <v>0.47462800000000011</v>
      </c>
    </row>
    <row r="11" spans="2:8" ht="19.5" hidden="1" customHeight="1">
      <c r="B11" s="139" t="s">
        <v>72</v>
      </c>
      <c r="C11" s="147">
        <v>0</v>
      </c>
      <c r="D11" s="181">
        <v>0</v>
      </c>
      <c r="E11" s="185">
        <v>0</v>
      </c>
    </row>
    <row r="12" spans="2:8" ht="19.5" customHeight="1" thickBot="1">
      <c r="B12" s="83" t="s">
        <v>86</v>
      </c>
      <c r="C12" s="84">
        <v>1803.0060000000001</v>
      </c>
      <c r="D12" s="186">
        <v>1.18</v>
      </c>
      <c r="E12" s="225">
        <v>21.275470799999997</v>
      </c>
    </row>
    <row r="13" spans="2:8" ht="19.5" hidden="1" customHeight="1" thickBot="1">
      <c r="B13" s="226"/>
      <c r="C13" s="84"/>
      <c r="D13" s="186"/>
      <c r="E13" s="227"/>
    </row>
    <row r="14" spans="2:8" ht="20.25" customHeight="1" thickBot="1">
      <c r="B14" s="200" t="s">
        <v>1</v>
      </c>
      <c r="C14" s="129">
        <v>76048.147059971554</v>
      </c>
      <c r="D14" s="188">
        <v>31.645205964804813</v>
      </c>
      <c r="E14" s="143">
        <v>24065.592769545652</v>
      </c>
    </row>
    <row r="15" spans="2:8">
      <c r="C15" s="201"/>
      <c r="E15" s="202"/>
    </row>
    <row r="16" spans="2:8">
      <c r="B16" s="87"/>
      <c r="C16" s="88"/>
      <c r="D16" s="203"/>
      <c r="E16" s="89"/>
    </row>
    <row r="17" spans="2:9" ht="18.75" thickBot="1">
      <c r="B17" s="196" t="s">
        <v>50</v>
      </c>
    </row>
    <row r="18" spans="2:9" ht="31.7" customHeight="1">
      <c r="B18" s="234" t="s">
        <v>0</v>
      </c>
      <c r="C18" s="197" t="s">
        <v>33</v>
      </c>
      <c r="D18" s="234" t="s">
        <v>56</v>
      </c>
      <c r="E18" s="239" t="s">
        <v>57</v>
      </c>
    </row>
    <row r="19" spans="2:9" ht="15.75" customHeight="1" thickBot="1">
      <c r="B19" s="235"/>
      <c r="C19" s="198" t="s">
        <v>24</v>
      </c>
      <c r="D19" s="235"/>
      <c r="E19" s="240"/>
    </row>
    <row r="20" spans="2:9" ht="18.75" thickBot="1">
      <c r="B20" s="204" t="s">
        <v>52</v>
      </c>
      <c r="C20" s="172">
        <v>47298.240171171819</v>
      </c>
      <c r="D20" s="189">
        <v>5.2351287460663993</v>
      </c>
      <c r="E20" s="173">
        <v>2476.1237675845409</v>
      </c>
    </row>
    <row r="21" spans="2:9">
      <c r="E21" s="202"/>
    </row>
    <row r="22" spans="2:9">
      <c r="E22" s="202"/>
    </row>
    <row r="23" spans="2:9" ht="18.75" thickBot="1">
      <c r="B23" s="196" t="s">
        <v>51</v>
      </c>
    </row>
    <row r="24" spans="2:9" ht="31.7" customHeight="1">
      <c r="B24" s="234" t="s">
        <v>0</v>
      </c>
      <c r="C24" s="197" t="s">
        <v>33</v>
      </c>
      <c r="D24" s="234" t="s">
        <v>56</v>
      </c>
      <c r="E24" s="239" t="s">
        <v>57</v>
      </c>
      <c r="I24" s="201"/>
    </row>
    <row r="25" spans="2:9" ht="15.75" customHeight="1" thickBot="1">
      <c r="B25" s="235"/>
      <c r="C25" s="198" t="s">
        <v>24</v>
      </c>
      <c r="D25" s="235"/>
      <c r="E25" s="240"/>
    </row>
    <row r="26" spans="2:9" ht="18.75" thickBot="1">
      <c r="B26" s="204" t="s">
        <v>53</v>
      </c>
      <c r="C26" s="172">
        <v>51441.115730552017</v>
      </c>
      <c r="D26" s="189">
        <v>5.581753564273451</v>
      </c>
      <c r="E26" s="173">
        <v>2871.3163107921182</v>
      </c>
      <c r="F26" s="201"/>
      <c r="G26" s="201"/>
    </row>
    <row r="27" spans="2:9">
      <c r="C27" s="201"/>
      <c r="E27" s="205"/>
    </row>
    <row r="28" spans="2:9">
      <c r="E28" s="205"/>
      <c r="I28" s="201"/>
    </row>
    <row r="29" spans="2:9" ht="18.75" thickBot="1">
      <c r="B29" s="196" t="s">
        <v>2</v>
      </c>
    </row>
    <row r="30" spans="2:9" ht="16.5" customHeight="1">
      <c r="B30" s="234" t="s">
        <v>0</v>
      </c>
      <c r="C30" s="197" t="s">
        <v>33</v>
      </c>
      <c r="D30" s="234" t="s">
        <v>56</v>
      </c>
      <c r="E30" s="234" t="s">
        <v>57</v>
      </c>
    </row>
    <row r="31" spans="2:9" ht="25.5" customHeight="1" thickBot="1">
      <c r="B31" s="241"/>
      <c r="C31" s="198" t="s">
        <v>24</v>
      </c>
      <c r="D31" s="235"/>
      <c r="E31" s="235"/>
    </row>
    <row r="32" spans="2:9" ht="19.5" customHeight="1">
      <c r="B32" s="85" t="s">
        <v>78</v>
      </c>
      <c r="C32" s="144">
        <v>37924.436895443549</v>
      </c>
      <c r="D32" s="179">
        <v>0.37691153632593088</v>
      </c>
      <c r="E32" s="149">
        <v>142.94157774557445</v>
      </c>
      <c r="F32" s="206"/>
    </row>
    <row r="33" spans="2:11" ht="19.5" customHeight="1">
      <c r="B33" s="86" t="s">
        <v>84</v>
      </c>
      <c r="C33" s="150">
        <v>21304.983</v>
      </c>
      <c r="D33" s="154">
        <v>14.629681511597539</v>
      </c>
      <c r="E33" s="156">
        <v>0.31168511589999986</v>
      </c>
      <c r="F33" s="207"/>
    </row>
    <row r="34" spans="2:11" ht="19.5" hidden="1" customHeight="1">
      <c r="B34" s="86" t="s">
        <v>85</v>
      </c>
      <c r="C34" s="150">
        <v>0</v>
      </c>
      <c r="D34" s="154">
        <v>0</v>
      </c>
      <c r="E34" s="150">
        <v>0</v>
      </c>
      <c r="F34" s="207"/>
    </row>
    <row r="35" spans="2:11" ht="19.5" customHeight="1">
      <c r="B35" s="86" t="s">
        <v>80</v>
      </c>
      <c r="C35" s="150">
        <v>8878.5430797461249</v>
      </c>
      <c r="D35" s="190">
        <v>36.140721372291267</v>
      </c>
      <c r="E35" s="150">
        <v>320.87695163698947</v>
      </c>
      <c r="F35" s="207"/>
    </row>
    <row r="36" spans="2:11" ht="19.5" hidden="1" customHeight="1">
      <c r="B36" s="86" t="s">
        <v>43</v>
      </c>
      <c r="C36" s="150">
        <v>0</v>
      </c>
      <c r="D36" s="154">
        <v>0</v>
      </c>
      <c r="E36" s="146">
        <v>0</v>
      </c>
      <c r="F36" s="207"/>
    </row>
    <row r="37" spans="2:11" ht="19.5" customHeight="1">
      <c r="B37" s="86" t="s">
        <v>74</v>
      </c>
      <c r="C37" s="150">
        <v>70373</v>
      </c>
      <c r="D37" s="191">
        <v>31.300260586794938</v>
      </c>
      <c r="E37" s="146">
        <v>22026.932382745203</v>
      </c>
      <c r="F37" s="207"/>
    </row>
    <row r="38" spans="2:11" ht="19.5" customHeight="1" thickBot="1">
      <c r="B38" s="86" t="s">
        <v>79</v>
      </c>
      <c r="C38" s="150">
        <v>370.70980529985786</v>
      </c>
      <c r="D38" s="191">
        <v>32.429466832280298</v>
      </c>
      <c r="E38" s="146">
        <v>120.21921335372828</v>
      </c>
      <c r="F38" s="207"/>
    </row>
    <row r="39" spans="2:11" ht="19.5" hidden="1" customHeight="1">
      <c r="B39" s="86" t="s">
        <v>76</v>
      </c>
      <c r="C39" s="150">
        <v>0</v>
      </c>
      <c r="D39" s="190">
        <v>0</v>
      </c>
      <c r="E39" s="146">
        <v>0</v>
      </c>
      <c r="F39" s="207"/>
    </row>
    <row r="40" spans="2:11" ht="19.5" hidden="1" customHeight="1" thickBot="1">
      <c r="B40" s="183" t="s">
        <v>77</v>
      </c>
      <c r="C40" s="184">
        <v>0</v>
      </c>
      <c r="D40" s="192">
        <v>0</v>
      </c>
      <c r="E40" s="184">
        <v>0</v>
      </c>
      <c r="F40" s="207"/>
    </row>
    <row r="41" spans="2:11" ht="17.45" customHeight="1" thickBot="1">
      <c r="B41" s="208" t="s">
        <v>3</v>
      </c>
      <c r="C41" s="145">
        <v>138851.67278048952</v>
      </c>
      <c r="D41" s="193">
        <v>16.284486429157791</v>
      </c>
      <c r="E41" s="145">
        <v>22611.281810597397</v>
      </c>
      <c r="J41" s="238"/>
      <c r="K41" s="238"/>
    </row>
    <row r="42" spans="2:11">
      <c r="E42" s="205"/>
      <c r="J42" s="238"/>
      <c r="K42" s="238"/>
    </row>
    <row r="43" spans="2:11">
      <c r="J43" s="209"/>
      <c r="K43" s="209"/>
    </row>
    <row r="44" spans="2:11" ht="15.75" thickBot="1">
      <c r="B44" s="210" t="s">
        <v>44</v>
      </c>
      <c r="J44" s="209"/>
      <c r="K44" s="209"/>
    </row>
    <row r="45" spans="2:11" ht="13.7" customHeight="1">
      <c r="B45" s="236" t="s">
        <v>0</v>
      </c>
      <c r="C45" s="234" t="s">
        <v>83</v>
      </c>
      <c r="I45" s="209"/>
      <c r="J45" s="209"/>
    </row>
    <row r="46" spans="2:11" ht="19.5" customHeight="1" thickBot="1">
      <c r="B46" s="237"/>
      <c r="C46" s="235"/>
      <c r="I46" s="209"/>
      <c r="J46" s="209"/>
    </row>
    <row r="47" spans="2:11" ht="15">
      <c r="B47" s="213" t="s">
        <v>4</v>
      </c>
      <c r="C47" s="214">
        <v>24065.592769545652</v>
      </c>
      <c r="E47" s="202"/>
      <c r="J47" s="209"/>
      <c r="K47" s="209"/>
    </row>
    <row r="48" spans="2:11" ht="15">
      <c r="B48" s="215" t="s">
        <v>5</v>
      </c>
      <c r="C48" s="216">
        <v>22611.281810597397</v>
      </c>
      <c r="E48" s="202"/>
      <c r="G48" s="201"/>
      <c r="J48" s="209"/>
      <c r="K48" s="209"/>
    </row>
    <row r="49" spans="2:11" ht="19.149999999999999" customHeight="1" thickBot="1">
      <c r="B49" s="217" t="s">
        <v>54</v>
      </c>
      <c r="C49" s="218">
        <v>395.19254320757727</v>
      </c>
      <c r="E49" s="202"/>
      <c r="J49" s="209"/>
      <c r="K49" s="209"/>
    </row>
    <row r="50" spans="2:11" ht="19.149999999999999" customHeight="1">
      <c r="B50" s="220" t="s">
        <v>81</v>
      </c>
      <c r="C50" s="221">
        <v>1044.6447927366596</v>
      </c>
      <c r="E50" s="202"/>
      <c r="J50" s="209"/>
      <c r="K50" s="209"/>
    </row>
    <row r="51" spans="2:11" ht="19.149999999999999" customHeight="1" thickBot="1">
      <c r="B51" s="217" t="s">
        <v>82</v>
      </c>
      <c r="C51" s="218">
        <v>14.473623004018613</v>
      </c>
      <c r="E51" s="202"/>
      <c r="J51" s="209"/>
      <c r="K51" s="209"/>
    </row>
    <row r="52" spans="2:11" ht="15.75" thickBot="1">
      <c r="B52" s="211" t="s">
        <v>6</v>
      </c>
      <c r="C52" s="229">
        <v>1059.1184157406783</v>
      </c>
      <c r="E52" s="212"/>
      <c r="K52" s="209"/>
    </row>
    <row r="53" spans="2:11">
      <c r="E53" s="222"/>
    </row>
    <row r="54" spans="2:11">
      <c r="C54" s="201"/>
    </row>
    <row r="55" spans="2:11">
      <c r="C55" s="201"/>
    </row>
    <row r="56" spans="2:11">
      <c r="C56" s="201"/>
      <c r="D56" s="201"/>
    </row>
    <row r="57" spans="2:11">
      <c r="D57" s="199"/>
    </row>
    <row r="58" spans="2:11">
      <c r="D58" s="219"/>
    </row>
  </sheetData>
  <mergeCells count="18">
    <mergeCell ref="J41:J42"/>
    <mergeCell ref="B45:B46"/>
    <mergeCell ref="B24:B25"/>
    <mergeCell ref="D18:D19"/>
    <mergeCell ref="K41:K42"/>
    <mergeCell ref="B18:B19"/>
    <mergeCell ref="D24:D25"/>
    <mergeCell ref="C45:C46"/>
    <mergeCell ref="E18:E19"/>
    <mergeCell ref="E24:E25"/>
    <mergeCell ref="D30:D31"/>
    <mergeCell ref="B30:B31"/>
    <mergeCell ref="E30:E31"/>
    <mergeCell ref="B2:E2"/>
    <mergeCell ref="B3:E3"/>
    <mergeCell ref="D6:D7"/>
    <mergeCell ref="E6:E7"/>
    <mergeCell ref="B6:B7"/>
  </mergeCells>
  <phoneticPr fontId="13" type="noConversion"/>
  <pageMargins left="0.39370078740157483" right="0.23622047244094491" top="0.74803149606299213" bottom="0.55118110236220474" header="0.61" footer="0.69"/>
  <pageSetup paperSize="9" scale="86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1">
    <pageSetUpPr fitToPage="1"/>
  </sheetPr>
  <dimension ref="A1:J45"/>
  <sheetViews>
    <sheetView zoomScale="75" workbookViewId="0">
      <pane xSplit="1" ySplit="6" topLeftCell="B7" activePane="bottomRight" state="frozen"/>
      <selection activeCell="H497" sqref="H497"/>
      <selection pane="topRight" activeCell="H497" sqref="H497"/>
      <selection pane="bottomLeft" activeCell="H497" sqref="H497"/>
      <selection pane="bottomRight" activeCell="B5" sqref="B5"/>
    </sheetView>
  </sheetViews>
  <sheetFormatPr baseColWidth="10" defaultRowHeight="12.75"/>
  <cols>
    <col min="1" max="1" width="6.42578125" customWidth="1"/>
    <col min="2" max="2" width="35.42578125" bestFit="1" customWidth="1"/>
    <col min="3" max="3" width="10.85546875" customWidth="1"/>
    <col min="4" max="4" width="14.140625" customWidth="1"/>
    <col min="5" max="5" width="18.7109375" customWidth="1"/>
    <col min="6" max="6" width="16.5703125" customWidth="1"/>
    <col min="7" max="8" width="15.7109375" customWidth="1"/>
  </cols>
  <sheetData>
    <row r="1" spans="1:10" ht="15">
      <c r="A1" s="2"/>
      <c r="B1" s="242" t="s">
        <v>7</v>
      </c>
      <c r="C1" s="242"/>
      <c r="D1" s="242"/>
      <c r="E1" s="242"/>
      <c r="F1" s="242"/>
      <c r="G1" s="242"/>
      <c r="H1" s="2"/>
    </row>
    <row r="2" spans="1:10" ht="15">
      <c r="A2" s="2"/>
      <c r="B2" s="242" t="e">
        <f>CONCATENATE("FUNDICION ALTONORTE - ",[4]DETALLE!Q7," 2009")</f>
        <v>#REF!</v>
      </c>
      <c r="C2" s="242"/>
      <c r="D2" s="242"/>
      <c r="E2" s="242"/>
      <c r="F2" s="242"/>
      <c r="G2" s="242"/>
      <c r="H2" s="2"/>
    </row>
    <row r="3" spans="1:10" ht="6" customHeight="1"/>
    <row r="4" spans="1:10" ht="15">
      <c r="A4" s="2"/>
      <c r="B4" s="242" t="s">
        <v>40</v>
      </c>
      <c r="C4" s="242"/>
      <c r="D4" s="242"/>
      <c r="E4" s="242"/>
      <c r="F4" s="242"/>
      <c r="G4" s="242"/>
      <c r="H4" s="2"/>
    </row>
    <row r="5" spans="1:10" ht="3.2" customHeight="1" thickBot="1"/>
    <row r="6" spans="1:10" ht="36" customHeight="1" thickTop="1" thickBot="1">
      <c r="B6" s="16" t="s">
        <v>25</v>
      </c>
      <c r="C6" s="16" t="s">
        <v>8</v>
      </c>
      <c r="D6" s="69" t="s">
        <v>9</v>
      </c>
      <c r="E6" s="18" t="s">
        <v>26</v>
      </c>
      <c r="F6" s="19" t="s">
        <v>11</v>
      </c>
      <c r="G6" s="20" t="s">
        <v>12</v>
      </c>
    </row>
    <row r="7" spans="1:10" ht="13.5" thickTop="1">
      <c r="B7" s="43"/>
      <c r="C7" s="43"/>
      <c r="D7" s="29"/>
      <c r="E7" s="35"/>
      <c r="F7" s="44"/>
      <c r="G7" s="39">
        <f t="shared" ref="G7:G15" si="0">+E7*F7/100</f>
        <v>0</v>
      </c>
      <c r="J7" s="34"/>
    </row>
    <row r="8" spans="1:10" ht="12.75" customHeight="1">
      <c r="B8" s="45"/>
      <c r="C8" s="45"/>
      <c r="D8" s="29"/>
      <c r="E8" s="32"/>
      <c r="F8" s="44"/>
      <c r="G8" s="42">
        <f t="shared" si="0"/>
        <v>0</v>
      </c>
    </row>
    <row r="9" spans="1:10" ht="11.25" customHeight="1">
      <c r="B9" s="45"/>
      <c r="C9" s="45"/>
      <c r="D9" s="29"/>
      <c r="E9" s="32"/>
      <c r="F9" s="44"/>
      <c r="G9" s="42">
        <f t="shared" si="0"/>
        <v>0</v>
      </c>
    </row>
    <row r="10" spans="1:10">
      <c r="B10" s="45"/>
      <c r="C10" s="45"/>
      <c r="D10" s="29"/>
      <c r="E10" s="32"/>
      <c r="F10" s="44"/>
      <c r="G10" s="42">
        <f t="shared" si="0"/>
        <v>0</v>
      </c>
      <c r="I10" s="46"/>
    </row>
    <row r="11" spans="1:10">
      <c r="B11" s="45"/>
      <c r="C11" s="45"/>
      <c r="D11" s="29"/>
      <c r="E11" s="32"/>
      <c r="F11" s="44"/>
      <c r="G11" s="42">
        <f t="shared" si="0"/>
        <v>0</v>
      </c>
      <c r="I11" s="46"/>
    </row>
    <row r="12" spans="1:10">
      <c r="B12" s="45"/>
      <c r="C12" s="45"/>
      <c r="D12" s="29"/>
      <c r="E12" s="32"/>
      <c r="F12" s="44"/>
      <c r="G12" s="42">
        <f t="shared" si="0"/>
        <v>0</v>
      </c>
    </row>
    <row r="13" spans="1:10">
      <c r="B13" s="45"/>
      <c r="C13" s="45"/>
      <c r="D13" s="29"/>
      <c r="E13" s="32"/>
      <c r="F13" s="44"/>
      <c r="G13" s="42">
        <f t="shared" si="0"/>
        <v>0</v>
      </c>
    </row>
    <row r="14" spans="1:10">
      <c r="B14" s="45"/>
      <c r="C14" s="45"/>
      <c r="D14" s="29"/>
      <c r="E14" s="32"/>
      <c r="F14" s="44"/>
      <c r="G14" s="42">
        <f t="shared" si="0"/>
        <v>0</v>
      </c>
    </row>
    <row r="15" spans="1:10">
      <c r="B15" s="92"/>
      <c r="C15" s="92"/>
      <c r="D15" s="29"/>
      <c r="E15" s="93"/>
      <c r="F15" s="94"/>
      <c r="G15" s="95">
        <f t="shared" si="0"/>
        <v>0</v>
      </c>
      <c r="J15" s="34"/>
    </row>
    <row r="16" spans="1:10" ht="12.75" customHeight="1">
      <c r="B16" s="97" t="s">
        <v>13</v>
      </c>
      <c r="C16" s="97"/>
      <c r="D16" s="98"/>
      <c r="E16" s="99">
        <f>SUM(E7:E15)</f>
        <v>0</v>
      </c>
      <c r="F16" s="100" t="e">
        <f>+G16/E16*100</f>
        <v>#DIV/0!</v>
      </c>
      <c r="G16" s="100">
        <f>SUM(G7:G15)</f>
        <v>0</v>
      </c>
      <c r="J16" s="34"/>
    </row>
    <row r="17" spans="2:10" ht="12.75" customHeight="1">
      <c r="B17" s="96"/>
      <c r="C17" s="96"/>
      <c r="D17" s="36"/>
      <c r="E17" s="40"/>
      <c r="F17" s="41"/>
      <c r="G17" s="42">
        <f>+E17*F17/100</f>
        <v>0</v>
      </c>
      <c r="J17" s="34"/>
    </row>
    <row r="18" spans="2:10" ht="12.75" customHeight="1">
      <c r="B18" s="92"/>
      <c r="C18" s="92"/>
      <c r="D18" s="101"/>
      <c r="E18" s="40"/>
      <c r="F18" s="41"/>
      <c r="G18" s="95">
        <f>+E18*F18/100</f>
        <v>0</v>
      </c>
      <c r="J18" s="34"/>
    </row>
    <row r="19" spans="2:10" ht="12.75" customHeight="1">
      <c r="B19" s="97" t="s">
        <v>13</v>
      </c>
      <c r="C19" s="97"/>
      <c r="D19" s="98"/>
      <c r="E19" s="99">
        <f>SUM(E17:E18)</f>
        <v>0</v>
      </c>
      <c r="F19" s="100" t="e">
        <f>+G19/E19*100</f>
        <v>#DIV/0!</v>
      </c>
      <c r="G19" s="100">
        <f>SUM(G17:G18)</f>
        <v>0</v>
      </c>
      <c r="I19" s="46"/>
      <c r="J19" s="34"/>
    </row>
    <row r="20" spans="2:10" ht="12.75" hidden="1" customHeight="1">
      <c r="B20" s="96"/>
      <c r="C20" s="96"/>
      <c r="D20" s="29"/>
      <c r="E20" s="31"/>
      <c r="F20" s="6"/>
      <c r="G20" s="7">
        <f t="shared" ref="G20:G33" si="1">+E20*F20/100</f>
        <v>0</v>
      </c>
      <c r="I20" s="46"/>
      <c r="J20" s="34"/>
    </row>
    <row r="21" spans="2:10" ht="12.75" hidden="1" customHeight="1">
      <c r="B21" s="45"/>
      <c r="C21" s="45"/>
      <c r="D21" s="29"/>
      <c r="E21" s="32"/>
      <c r="F21" s="47"/>
      <c r="G21" s="7">
        <f t="shared" si="1"/>
        <v>0</v>
      </c>
      <c r="J21" s="34"/>
    </row>
    <row r="22" spans="2:10" ht="12.75" hidden="1" customHeight="1">
      <c r="B22" s="45"/>
      <c r="C22" s="45"/>
      <c r="D22" s="29"/>
      <c r="E22" s="32"/>
      <c r="F22" s="47"/>
      <c r="G22" s="7">
        <f t="shared" si="1"/>
        <v>0</v>
      </c>
      <c r="J22" s="34"/>
    </row>
    <row r="23" spans="2:10" ht="12.75" hidden="1" customHeight="1">
      <c r="B23" s="45"/>
      <c r="C23" s="45"/>
      <c r="D23" s="29"/>
      <c r="E23" s="32"/>
      <c r="F23" s="47"/>
      <c r="G23" s="7">
        <f t="shared" si="1"/>
        <v>0</v>
      </c>
      <c r="J23" s="34"/>
    </row>
    <row r="24" spans="2:10" ht="12.75" hidden="1" customHeight="1">
      <c r="B24" s="45"/>
      <c r="C24" s="45"/>
      <c r="D24" s="29"/>
      <c r="E24" s="32"/>
      <c r="F24" s="47"/>
      <c r="G24" s="7">
        <f t="shared" si="1"/>
        <v>0</v>
      </c>
      <c r="J24" s="34"/>
    </row>
    <row r="25" spans="2:10" ht="12.75" hidden="1" customHeight="1">
      <c r="B25" s="45"/>
      <c r="C25" s="45"/>
      <c r="D25" s="29"/>
      <c r="E25" s="32"/>
      <c r="F25" s="47"/>
      <c r="G25" s="7">
        <f t="shared" si="1"/>
        <v>0</v>
      </c>
    </row>
    <row r="26" spans="2:10" ht="12.75" hidden="1" customHeight="1">
      <c r="B26" s="45"/>
      <c r="C26" s="45"/>
      <c r="D26" s="29"/>
      <c r="E26" s="48"/>
      <c r="F26" s="47"/>
      <c r="G26" s="7">
        <f t="shared" si="1"/>
        <v>0</v>
      </c>
    </row>
    <row r="27" spans="2:10" ht="12.75" hidden="1" customHeight="1">
      <c r="B27" s="45"/>
      <c r="C27" s="45"/>
      <c r="D27" s="29"/>
      <c r="E27" s="48"/>
      <c r="F27" s="47"/>
      <c r="G27" s="7">
        <f t="shared" si="1"/>
        <v>0</v>
      </c>
    </row>
    <row r="28" spans="2:10" ht="12.75" hidden="1" customHeight="1">
      <c r="B28" s="45"/>
      <c r="C28" s="45"/>
      <c r="D28" s="29"/>
      <c r="E28" s="48"/>
      <c r="F28" s="47"/>
      <c r="G28" s="7">
        <f t="shared" si="1"/>
        <v>0</v>
      </c>
    </row>
    <row r="29" spans="2:10" ht="12.75" hidden="1" customHeight="1">
      <c r="B29" s="49"/>
      <c r="C29" s="49"/>
      <c r="D29" s="29"/>
      <c r="E29" s="48"/>
      <c r="F29" s="47"/>
      <c r="G29" s="7">
        <f t="shared" si="1"/>
        <v>0</v>
      </c>
    </row>
    <row r="30" spans="2:10" ht="12.75" hidden="1" customHeight="1">
      <c r="B30" s="49"/>
      <c r="C30" s="49"/>
      <c r="D30" s="29"/>
      <c r="E30" s="48"/>
      <c r="F30" s="47"/>
      <c r="G30" s="7">
        <f t="shared" si="1"/>
        <v>0</v>
      </c>
    </row>
    <row r="31" spans="2:10" ht="12.75" hidden="1" customHeight="1">
      <c r="B31" s="49"/>
      <c r="C31" s="49"/>
      <c r="D31" s="29"/>
      <c r="E31" s="48"/>
      <c r="F31" s="47"/>
      <c r="G31" s="7">
        <f t="shared" si="1"/>
        <v>0</v>
      </c>
    </row>
    <row r="32" spans="2:10" ht="12.75" hidden="1" customHeight="1">
      <c r="B32" s="49"/>
      <c r="C32" s="49"/>
      <c r="D32" s="29"/>
      <c r="E32" s="48"/>
      <c r="F32" s="47"/>
      <c r="G32" s="7">
        <f t="shared" si="1"/>
        <v>0</v>
      </c>
    </row>
    <row r="33" spans="2:7" ht="12.75" hidden="1" customHeight="1">
      <c r="B33" s="49"/>
      <c r="C33" s="49"/>
      <c r="D33" s="29"/>
      <c r="E33" s="48"/>
      <c r="F33" s="47"/>
      <c r="G33" s="7">
        <f t="shared" si="1"/>
        <v>0</v>
      </c>
    </row>
    <row r="34" spans="2:7" ht="12.75" hidden="1" customHeight="1">
      <c r="B34" s="49"/>
      <c r="C34" s="49"/>
      <c r="D34" s="24"/>
      <c r="E34" s="48"/>
      <c r="F34" s="30"/>
      <c r="G34" s="7"/>
    </row>
    <row r="35" spans="2:7" ht="12.75" hidden="1" customHeight="1">
      <c r="B35" s="49"/>
      <c r="C35" s="49"/>
      <c r="D35" s="24"/>
      <c r="E35" s="48"/>
      <c r="F35" s="30"/>
      <c r="G35" s="7"/>
    </row>
    <row r="36" spans="2:7" ht="12.75" hidden="1" customHeight="1">
      <c r="B36" s="49"/>
      <c r="C36" s="49"/>
      <c r="D36" s="24"/>
      <c r="E36" s="48"/>
      <c r="F36" s="30"/>
      <c r="G36" s="7"/>
    </row>
    <row r="37" spans="2:7" ht="12.75" hidden="1" customHeight="1">
      <c r="B37" s="49"/>
      <c r="C37" s="49"/>
      <c r="D37" s="24"/>
      <c r="E37" s="50"/>
      <c r="F37" s="30"/>
      <c r="G37" s="7"/>
    </row>
    <row r="38" spans="2:7" ht="12.75" hidden="1" customHeight="1">
      <c r="B38" s="37"/>
      <c r="C38" s="37"/>
      <c r="D38" s="24"/>
      <c r="E38" s="32"/>
      <c r="F38" s="30"/>
      <c r="G38" s="7"/>
    </row>
    <row r="39" spans="2:7" ht="12.75" hidden="1" customHeight="1">
      <c r="B39" s="37"/>
      <c r="C39" s="37"/>
      <c r="D39" s="24"/>
      <c r="E39" s="32"/>
      <c r="F39" s="30"/>
      <c r="G39" s="23"/>
    </row>
    <row r="40" spans="2:7" ht="12.75" hidden="1" customHeight="1">
      <c r="B40" s="37"/>
      <c r="C40" s="37"/>
      <c r="D40" s="24"/>
      <c r="E40" s="32"/>
      <c r="F40" s="30"/>
      <c r="G40" s="23"/>
    </row>
    <row r="41" spans="2:7" ht="12.75" hidden="1" customHeight="1">
      <c r="B41" s="37"/>
      <c r="C41" s="37"/>
      <c r="D41" s="24"/>
      <c r="E41" s="32"/>
      <c r="F41" s="30"/>
      <c r="G41" s="23"/>
    </row>
    <row r="42" spans="2:7" ht="3.75" hidden="1" customHeight="1" thickBot="1">
      <c r="B42" s="25"/>
      <c r="C42" s="25"/>
      <c r="D42" s="26"/>
      <c r="E42" s="33"/>
      <c r="F42" s="51"/>
      <c r="G42" s="28"/>
    </row>
    <row r="43" spans="2:7" ht="13.5" thickBot="1">
      <c r="E43" s="10"/>
      <c r="F43" s="11"/>
      <c r="G43" s="10"/>
    </row>
    <row r="44" spans="2:7" ht="14.25" thickTop="1" thickBot="1">
      <c r="B44" s="12" t="s">
        <v>28</v>
      </c>
      <c r="C44" s="90"/>
      <c r="D44" s="91"/>
      <c r="E44" s="14">
        <f ca="1">+SUMIF($B$7:$G$43,$B$19,E7:E43)</f>
        <v>0</v>
      </c>
      <c r="F44" s="15" t="e">
        <f ca="1">+G44/E44*100</f>
        <v>#DIV/0!</v>
      </c>
      <c r="G44" s="15">
        <f ca="1">+SUMIF($B$7:$G$43,$B$19,G7:G43)</f>
        <v>0</v>
      </c>
    </row>
    <row r="45" spans="2:7" ht="13.5" thickTop="1"/>
  </sheetData>
  <mergeCells count="3">
    <mergeCell ref="B1:G1"/>
    <mergeCell ref="B2:G2"/>
    <mergeCell ref="B4:G4"/>
  </mergeCells>
  <phoneticPr fontId="0" type="noConversion"/>
  <conditionalFormatting sqref="G16 E7:F18 E20:F36 E19:G19">
    <cfRule type="cellIs" dxfId="3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6">
    <pageSetUpPr fitToPage="1"/>
  </sheetPr>
  <dimension ref="A1:I59"/>
  <sheetViews>
    <sheetView zoomScale="75" workbookViewId="0">
      <selection activeCell="B5" sqref="B5"/>
    </sheetView>
  </sheetViews>
  <sheetFormatPr baseColWidth="10" defaultRowHeight="12.75"/>
  <cols>
    <col min="1" max="1" width="6.42578125" customWidth="1"/>
    <col min="2" max="5" width="18.7109375" customWidth="1"/>
    <col min="6" max="7" width="15.7109375" customWidth="1"/>
  </cols>
  <sheetData>
    <row r="1" spans="1:9" ht="15">
      <c r="A1" s="2"/>
      <c r="B1" s="242" t="s">
        <v>7</v>
      </c>
      <c r="C1" s="242"/>
      <c r="D1" s="242"/>
      <c r="E1" s="242"/>
      <c r="F1" s="245"/>
      <c r="G1" s="2"/>
    </row>
    <row r="2" spans="1:9" ht="15">
      <c r="A2" s="2"/>
      <c r="B2" s="242" t="e">
        <f>CONCATENATE("FUNDICION ALTONORTE - ",[4]DETALLE!Q7," 2009")</f>
        <v>#REF!</v>
      </c>
      <c r="C2" s="242"/>
      <c r="D2" s="242"/>
      <c r="E2" s="242"/>
      <c r="F2" s="245"/>
      <c r="G2" s="2"/>
    </row>
    <row r="3" spans="1:9" ht="6" customHeight="1"/>
    <row r="4" spans="1:9" ht="15">
      <c r="A4" s="2"/>
      <c r="B4" s="243" t="s">
        <v>39</v>
      </c>
      <c r="C4" s="243"/>
      <c r="D4" s="243"/>
      <c r="E4" s="243"/>
      <c r="F4" s="244"/>
      <c r="G4" s="2"/>
    </row>
    <row r="5" spans="1:9" ht="3.2" customHeight="1" thickBot="1"/>
    <row r="6" spans="1:9" ht="36" customHeight="1" thickTop="1" thickBot="1">
      <c r="B6" s="52" t="s">
        <v>8</v>
      </c>
      <c r="C6" s="17" t="s">
        <v>9</v>
      </c>
      <c r="D6" s="17" t="s">
        <v>10</v>
      </c>
      <c r="E6" s="19" t="s">
        <v>11</v>
      </c>
      <c r="F6" s="20" t="s">
        <v>12</v>
      </c>
    </row>
    <row r="7" spans="1:9" ht="13.5" thickTop="1">
      <c r="A7" s="53"/>
      <c r="B7" s="54" t="s">
        <v>37</v>
      </c>
      <c r="C7" s="8"/>
      <c r="D7" s="21"/>
      <c r="E7" s="47"/>
      <c r="F7" s="55">
        <f t="shared" ref="F7:F15" si="0">D7*E7/100</f>
        <v>0</v>
      </c>
      <c r="I7" s="34"/>
    </row>
    <row r="8" spans="1:9" ht="12.75" customHeight="1">
      <c r="A8" s="53"/>
      <c r="B8" s="54" t="s">
        <v>37</v>
      </c>
      <c r="C8" s="8"/>
      <c r="D8" s="21"/>
      <c r="E8" s="47"/>
      <c r="F8" s="56">
        <f t="shared" si="0"/>
        <v>0</v>
      </c>
    </row>
    <row r="9" spans="1:9">
      <c r="A9" s="53"/>
      <c r="B9" s="54" t="s">
        <v>37</v>
      </c>
      <c r="C9" s="8"/>
      <c r="D9" s="21"/>
      <c r="E9" s="47"/>
      <c r="F9" s="56">
        <f t="shared" si="0"/>
        <v>0</v>
      </c>
    </row>
    <row r="10" spans="1:9">
      <c r="A10" s="53"/>
      <c r="B10" s="54" t="s">
        <v>37</v>
      </c>
      <c r="C10" s="8"/>
      <c r="D10" s="21"/>
      <c r="E10" s="47"/>
      <c r="F10" s="56">
        <f t="shared" si="0"/>
        <v>0</v>
      </c>
    </row>
    <row r="11" spans="1:9">
      <c r="A11" s="53"/>
      <c r="B11" s="54" t="s">
        <v>37</v>
      </c>
      <c r="C11" s="8"/>
      <c r="D11" s="21"/>
      <c r="E11" s="47"/>
      <c r="F11" s="56">
        <f t="shared" si="0"/>
        <v>0</v>
      </c>
    </row>
    <row r="12" spans="1:9">
      <c r="A12" s="53"/>
      <c r="B12" s="54"/>
      <c r="C12" s="8"/>
      <c r="D12" s="21"/>
      <c r="E12" s="47"/>
      <c r="F12" s="56">
        <f t="shared" si="0"/>
        <v>0</v>
      </c>
    </row>
    <row r="13" spans="1:9">
      <c r="A13" s="53"/>
      <c r="B13" s="54"/>
      <c r="C13" s="8"/>
      <c r="D13" s="21"/>
      <c r="E13" s="47"/>
      <c r="F13" s="56">
        <f t="shared" si="0"/>
        <v>0</v>
      </c>
    </row>
    <row r="14" spans="1:9" hidden="1">
      <c r="A14" s="53"/>
      <c r="B14" s="54"/>
      <c r="C14" s="8"/>
      <c r="D14" s="21"/>
      <c r="E14" s="9"/>
      <c r="F14" s="56">
        <f t="shared" si="0"/>
        <v>0</v>
      </c>
    </row>
    <row r="15" spans="1:9" hidden="1">
      <c r="A15" s="53"/>
      <c r="B15" s="54"/>
      <c r="C15" s="8"/>
      <c r="D15" s="21"/>
      <c r="E15" s="9"/>
      <c r="F15" s="56">
        <f t="shared" si="0"/>
        <v>0</v>
      </c>
      <c r="I15" s="34"/>
    </row>
    <row r="16" spans="1:9" hidden="1">
      <c r="A16" s="53"/>
      <c r="B16" s="57"/>
      <c r="C16" s="24"/>
      <c r="D16" s="31"/>
      <c r="E16" s="9" t="e">
        <f>'[5]INFORMACION CONTABLE'!I986</f>
        <v>#REF!</v>
      </c>
      <c r="F16" s="7"/>
      <c r="I16" s="34"/>
    </row>
    <row r="17" spans="1:9" hidden="1">
      <c r="A17" s="53"/>
      <c r="B17" s="57"/>
      <c r="C17" s="24"/>
      <c r="D17" s="32"/>
      <c r="E17" s="9">
        <f>'[5]INFORMACION CONTABLE'!I987</f>
        <v>4.6973185752551567E-3</v>
      </c>
      <c r="F17" s="7"/>
      <c r="I17" s="34"/>
    </row>
    <row r="18" spans="1:9" hidden="1">
      <c r="A18" s="53"/>
      <c r="B18" s="57"/>
      <c r="C18" s="24"/>
      <c r="D18" s="32"/>
      <c r="E18" s="9" t="e">
        <f>'[5]INFORMACION CONTABLE'!I988</f>
        <v>#REF!</v>
      </c>
      <c r="F18" s="7"/>
      <c r="I18" s="34"/>
    </row>
    <row r="19" spans="1:9" hidden="1">
      <c r="A19" s="53"/>
      <c r="B19" s="57"/>
      <c r="C19" s="24"/>
      <c r="D19" s="32"/>
      <c r="E19" s="9" t="e">
        <f>'[5]INFORMACION CONTABLE'!I989</f>
        <v>#REF!</v>
      </c>
      <c r="F19" s="7"/>
      <c r="I19" s="34"/>
    </row>
    <row r="20" spans="1:9" hidden="1">
      <c r="A20" s="53"/>
      <c r="B20" s="57"/>
      <c r="C20" s="24"/>
      <c r="D20" s="32"/>
      <c r="E20" s="9">
        <f>'[5]INFORMACION CONTABLE'!I990</f>
        <v>0.14629938157785127</v>
      </c>
      <c r="F20" s="7"/>
      <c r="I20" s="34"/>
    </row>
    <row r="21" spans="1:9" hidden="1">
      <c r="A21" s="53"/>
      <c r="B21" s="57"/>
      <c r="C21" s="24"/>
      <c r="D21" s="32"/>
      <c r="E21" s="9" t="e">
        <f>'[5]INFORMACION CONTABLE'!I991</f>
        <v>#REF!</v>
      </c>
      <c r="F21" s="7"/>
      <c r="I21" s="34"/>
    </row>
    <row r="22" spans="1:9" hidden="1">
      <c r="A22" s="53"/>
      <c r="B22" s="57"/>
      <c r="C22" s="24"/>
      <c r="D22" s="32"/>
      <c r="E22" s="9">
        <f>'[5]INFORMACION CONTABLE'!I992</f>
        <v>0.15382524390300042</v>
      </c>
      <c r="F22" s="7"/>
      <c r="I22" s="34"/>
    </row>
    <row r="23" spans="1:9" hidden="1">
      <c r="A23" s="53"/>
      <c r="B23" s="57"/>
      <c r="C23" s="24"/>
      <c r="D23" s="32"/>
      <c r="E23" s="9" t="e">
        <f>'[5]INFORMACION CONTABLE'!I993</f>
        <v>#REF!</v>
      </c>
      <c r="F23" s="7"/>
    </row>
    <row r="24" spans="1:9" hidden="1">
      <c r="A24" s="53"/>
      <c r="B24" s="57"/>
      <c r="C24" s="24"/>
      <c r="D24" s="32"/>
      <c r="E24" s="9" t="e">
        <f>'[5]INFORMACION CONTABLE'!I994</f>
        <v>#REF!</v>
      </c>
      <c r="F24" s="7"/>
    </row>
    <row r="25" spans="1:9" hidden="1">
      <c r="A25" s="53"/>
      <c r="B25" s="58"/>
      <c r="C25" s="24"/>
      <c r="D25" s="32"/>
      <c r="E25" s="9" t="e">
        <f>'[5]INFORMACION CONTABLE'!I995</f>
        <v>#REF!</v>
      </c>
      <c r="F25" s="7"/>
    </row>
    <row r="26" spans="1:9" hidden="1">
      <c r="A26" s="53"/>
      <c r="B26" s="58"/>
      <c r="C26" s="24"/>
      <c r="D26" s="32"/>
      <c r="E26" s="9" t="e">
        <f>'[5]INFORMACION CONTABLE'!I996</f>
        <v>#REF!</v>
      </c>
      <c r="F26" s="7"/>
    </row>
    <row r="27" spans="1:9" hidden="1">
      <c r="A27" s="53"/>
      <c r="B27" s="59"/>
      <c r="C27" s="24"/>
      <c r="D27" s="32"/>
      <c r="E27" s="9" t="e">
        <f>'[5]INFORMACION CONTABLE'!I997</f>
        <v>#REF!</v>
      </c>
      <c r="F27" s="7"/>
    </row>
    <row r="28" spans="1:9" hidden="1">
      <c r="A28" s="53"/>
      <c r="B28" s="59"/>
      <c r="C28" s="24"/>
      <c r="D28" s="32"/>
      <c r="E28" s="9" t="e">
        <f>'[5]INFORMACION CONTABLE'!I998</f>
        <v>#REF!</v>
      </c>
      <c r="F28" s="7"/>
    </row>
    <row r="29" spans="1:9" hidden="1">
      <c r="A29" s="53"/>
      <c r="B29" s="59"/>
      <c r="C29" s="24"/>
      <c r="D29" s="32"/>
      <c r="E29" s="9" t="e">
        <f>'[5]INFORMACION CONTABLE'!I999</f>
        <v>#REF!</v>
      </c>
      <c r="F29" s="7"/>
    </row>
    <row r="30" spans="1:9" hidden="1">
      <c r="A30" s="53"/>
      <c r="B30" s="59"/>
      <c r="C30" s="24"/>
      <c r="D30" s="32"/>
      <c r="E30" s="9" t="e">
        <f>'[5]INFORMACION CONTABLE'!I1000</f>
        <v>#REF!</v>
      </c>
      <c r="F30" s="7"/>
    </row>
    <row r="31" spans="1:9" hidden="1">
      <c r="A31" s="53"/>
      <c r="B31" s="59"/>
      <c r="C31" s="24"/>
      <c r="D31" s="32"/>
      <c r="E31" s="9" t="e">
        <f>'[5]INFORMACION CONTABLE'!I1001</f>
        <v>#REF!</v>
      </c>
      <c r="F31" s="7"/>
    </row>
    <row r="32" spans="1:9" hidden="1">
      <c r="A32" s="53"/>
      <c r="B32" s="59"/>
      <c r="C32" s="24"/>
      <c r="D32" s="32"/>
      <c r="E32" s="9" t="e">
        <f>'[5]INFORMACION CONTABLE'!I1002</f>
        <v>#REF!</v>
      </c>
      <c r="F32" s="7"/>
    </row>
    <row r="33" spans="1:6" hidden="1">
      <c r="A33" s="53"/>
      <c r="B33" s="59"/>
      <c r="C33" s="24"/>
      <c r="D33" s="32"/>
      <c r="E33" s="9" t="e">
        <f>'[5]INFORMACION CONTABLE'!I1003</f>
        <v>#REF!</v>
      </c>
      <c r="F33" s="7"/>
    </row>
    <row r="34" spans="1:6" hidden="1">
      <c r="A34" s="53"/>
      <c r="B34" s="59"/>
      <c r="C34" s="24"/>
      <c r="D34" s="32"/>
      <c r="E34" s="9" t="e">
        <f>'[5]INFORMACION CONTABLE'!I1004</f>
        <v>#REF!</v>
      </c>
      <c r="F34" s="7"/>
    </row>
    <row r="35" spans="1:6" hidden="1">
      <c r="A35" s="53"/>
      <c r="B35" s="59"/>
      <c r="C35" s="24"/>
      <c r="D35" s="32"/>
      <c r="E35" s="9" t="e">
        <f>'[5]INFORMACION CONTABLE'!I1005</f>
        <v>#REF!</v>
      </c>
      <c r="F35" s="7"/>
    </row>
    <row r="36" spans="1:6" hidden="1">
      <c r="A36" s="53"/>
      <c r="B36" s="59"/>
      <c r="C36" s="24"/>
      <c r="D36" s="32"/>
      <c r="E36" s="9" t="e">
        <f>'[5]INFORMACION CONTABLE'!I1006</f>
        <v>#REF!</v>
      </c>
      <c r="F36" s="7"/>
    </row>
    <row r="37" spans="1:6" hidden="1">
      <c r="A37" s="53"/>
      <c r="B37" s="59"/>
      <c r="C37" s="24"/>
      <c r="D37" s="32"/>
      <c r="E37" s="9" t="e">
        <f>'[5]INFORMACION CONTABLE'!I1007</f>
        <v>#REF!</v>
      </c>
      <c r="F37" s="23"/>
    </row>
    <row r="38" spans="1:6" hidden="1">
      <c r="A38" s="53"/>
      <c r="B38" s="59"/>
      <c r="C38" s="24"/>
      <c r="D38" s="32"/>
      <c r="E38" s="9" t="e">
        <f>'[5]INFORMACION CONTABLE'!I1008</f>
        <v>#REF!</v>
      </c>
      <c r="F38" s="23"/>
    </row>
    <row r="39" spans="1:6" hidden="1">
      <c r="A39" s="53"/>
      <c r="B39" s="59"/>
      <c r="C39" s="24"/>
      <c r="D39" s="32"/>
      <c r="E39" s="9" t="e">
        <f>'[5]INFORMACION CONTABLE'!I1009</f>
        <v>#REF!</v>
      </c>
      <c r="F39" s="23"/>
    </row>
    <row r="40" spans="1:6" ht="3.75" customHeight="1" thickBot="1">
      <c r="B40" s="25"/>
      <c r="C40" s="26"/>
      <c r="D40" s="33"/>
      <c r="E40" s="27"/>
      <c r="F40" s="28"/>
    </row>
    <row r="41" spans="1:6" ht="14.25" thickTop="1" thickBot="1">
      <c r="D41" s="10"/>
      <c r="E41" s="11"/>
      <c r="F41" s="10"/>
    </row>
    <row r="42" spans="1:6" ht="14.25" thickTop="1" thickBot="1">
      <c r="B42" s="12" t="s">
        <v>13</v>
      </c>
      <c r="C42" s="13"/>
      <c r="D42" s="14">
        <f>SUM(D7:D39)</f>
        <v>0</v>
      </c>
      <c r="E42" s="15" t="str">
        <f>IF(D42=0,"",+F42*100/D42)</f>
        <v/>
      </c>
      <c r="F42" s="60">
        <f>SUM(F7:F39)</f>
        <v>0</v>
      </c>
    </row>
    <row r="43" spans="1:6" ht="13.5" thickTop="1"/>
    <row r="48" spans="1:6">
      <c r="B48" s="3" t="s">
        <v>30</v>
      </c>
      <c r="C48" t="s">
        <v>34</v>
      </c>
      <c r="D48" t="s">
        <v>33</v>
      </c>
      <c r="E48" s="3" t="s">
        <v>29</v>
      </c>
    </row>
    <row r="49" spans="2:6">
      <c r="B49" s="64" t="s">
        <v>31</v>
      </c>
      <c r="C49" s="3">
        <v>2</v>
      </c>
      <c r="D49" s="3">
        <v>85317.41</v>
      </c>
      <c r="E49" s="131">
        <v>5.485398583946699E-2</v>
      </c>
    </row>
    <row r="50" spans="2:6">
      <c r="B50" s="64" t="s">
        <v>31</v>
      </c>
      <c r="C50" s="40">
        <v>12</v>
      </c>
      <c r="D50" s="3">
        <v>7106.36</v>
      </c>
      <c r="E50" s="131">
        <v>0.10413207324143443</v>
      </c>
    </row>
    <row r="51" spans="2:6">
      <c r="B51" t="s">
        <v>32</v>
      </c>
      <c r="C51" s="3" t="s">
        <v>14</v>
      </c>
      <c r="D51" s="3">
        <v>1731.47</v>
      </c>
      <c r="E51" s="131">
        <v>5.33E-2</v>
      </c>
    </row>
    <row r="52" spans="2:6">
      <c r="B52" t="s">
        <v>32</v>
      </c>
      <c r="C52" s="3" t="s">
        <v>15</v>
      </c>
      <c r="D52" s="3">
        <v>1985.89</v>
      </c>
      <c r="E52" s="131">
        <v>5.7299999999999997E-2</v>
      </c>
    </row>
    <row r="53" spans="2:6">
      <c r="B53" t="s">
        <v>32</v>
      </c>
      <c r="C53" s="3" t="s">
        <v>16</v>
      </c>
      <c r="D53" s="3">
        <v>6339.29</v>
      </c>
      <c r="E53" s="131">
        <v>0.12570000000000001</v>
      </c>
    </row>
    <row r="54" spans="2:6">
      <c r="D54">
        <f>SUM(D49:D53)</f>
        <v>102480.42</v>
      </c>
      <c r="E54" s="134">
        <f>+SUMPRODUCT(D49:D53,E49:E53)/D54</f>
        <v>6.2674680695102541E-2</v>
      </c>
    </row>
    <row r="56" spans="2:6">
      <c r="D56" s="66" t="s">
        <v>35</v>
      </c>
      <c r="E56" s="133">
        <f>AVERAGE(E49:E53)</f>
        <v>7.9057211816180278E-2</v>
      </c>
      <c r="F56" s="131"/>
    </row>
    <row r="57" spans="2:6">
      <c r="D57" s="66" t="s">
        <v>36</v>
      </c>
      <c r="E57" s="131">
        <f>+STDEV(E49:E53)</f>
        <v>3.3641138280734235E-2</v>
      </c>
    </row>
    <row r="58" spans="2:6">
      <c r="D58" s="132"/>
      <c r="E58" s="131">
        <f>E56-2*E57</f>
        <v>1.1774935254711807E-2</v>
      </c>
    </row>
    <row r="59" spans="2:6">
      <c r="E59" s="131">
        <f>+E56+2*E57</f>
        <v>0.14633948837764876</v>
      </c>
    </row>
  </sheetData>
  <mergeCells count="3">
    <mergeCell ref="B4:F4"/>
    <mergeCell ref="B2:F2"/>
    <mergeCell ref="B1:F1"/>
  </mergeCells>
  <phoneticPr fontId="0" type="noConversion"/>
  <conditionalFormatting sqref="E7:E39">
    <cfRule type="cellIs" dxfId="2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23"/>
  <dimension ref="B1:O94"/>
  <sheetViews>
    <sheetView showZeros="0" workbookViewId="0">
      <selection activeCell="C46" sqref="C15:F46"/>
    </sheetView>
  </sheetViews>
  <sheetFormatPr baseColWidth="10" defaultRowHeight="12.75"/>
  <cols>
    <col min="2" max="2" width="32.7109375" customWidth="1"/>
    <col min="3" max="3" width="16.5703125" customWidth="1"/>
    <col min="4" max="4" width="14.85546875" customWidth="1"/>
    <col min="6" max="6" width="12.5703125" style="72" customWidth="1"/>
    <col min="8" max="8" width="12.7109375" bestFit="1" customWidth="1"/>
  </cols>
  <sheetData>
    <row r="1" spans="2:15" ht="15">
      <c r="B1" s="242" t="s">
        <v>7</v>
      </c>
      <c r="C1" s="242"/>
      <c r="D1" s="242"/>
      <c r="E1" s="242"/>
      <c r="F1" s="242"/>
      <c r="G1" s="242"/>
      <c r="H1" s="242"/>
    </row>
    <row r="2" spans="2:15" ht="15">
      <c r="B2" s="242" t="e">
        <f>CONCATENATE("FUNDICION ALTONORTE - ",[4]DETALLE!Q7," 2009")</f>
        <v>#REF!</v>
      </c>
      <c r="C2" s="242"/>
      <c r="D2" s="242"/>
      <c r="E2" s="242"/>
      <c r="F2" s="242"/>
      <c r="G2" s="242"/>
      <c r="H2" s="242"/>
    </row>
    <row r="3" spans="2:15" ht="6" customHeight="1">
      <c r="I3">
        <v>1000</v>
      </c>
    </row>
    <row r="4" spans="2:15" ht="15">
      <c r="B4" s="242" t="s">
        <v>38</v>
      </c>
      <c r="C4" s="242"/>
      <c r="D4" s="242"/>
      <c r="E4" s="242"/>
      <c r="F4" s="242"/>
      <c r="G4" s="242"/>
      <c r="H4" s="242"/>
      <c r="I4" s="73"/>
      <c r="J4" s="61"/>
      <c r="K4" s="61"/>
      <c r="L4" s="61"/>
      <c r="M4" s="61"/>
    </row>
    <row r="5" spans="2:15" ht="3.2" customHeight="1" thickBot="1">
      <c r="I5" s="61"/>
      <c r="J5" s="61"/>
      <c r="K5" s="61"/>
      <c r="L5" s="61"/>
      <c r="M5" s="61"/>
    </row>
    <row r="6" spans="2:15" ht="36" customHeight="1" thickTop="1" thickBot="1">
      <c r="B6" s="102" t="s">
        <v>27</v>
      </c>
      <c r="C6" s="68" t="s">
        <v>9</v>
      </c>
      <c r="D6" s="4" t="s">
        <v>22</v>
      </c>
      <c r="E6" s="18" t="s">
        <v>23</v>
      </c>
      <c r="F6" s="103" t="s">
        <v>21</v>
      </c>
      <c r="G6" s="5" t="s">
        <v>12</v>
      </c>
      <c r="I6" s="38"/>
      <c r="J6" s="38"/>
      <c r="K6" s="38"/>
      <c r="L6" s="74"/>
      <c r="M6" s="61"/>
    </row>
    <row r="7" spans="2:15" ht="15.75" thickTop="1">
      <c r="B7" s="113" t="s">
        <v>17</v>
      </c>
      <c r="C7" s="125"/>
      <c r="D7" s="114"/>
      <c r="E7" s="135"/>
      <c r="F7" s="137"/>
      <c r="G7" s="115">
        <f>IF(F7="s/m",,+E7*F7/100)</f>
        <v>0</v>
      </c>
      <c r="H7" s="1"/>
      <c r="I7" s="75"/>
      <c r="J7" s="76"/>
      <c r="K7" s="75"/>
      <c r="L7" s="86" t="s">
        <v>17</v>
      </c>
      <c r="M7" s="77"/>
      <c r="N7" s="1"/>
      <c r="O7" s="1"/>
    </row>
    <row r="8" spans="2:15" ht="15">
      <c r="B8" s="116" t="s">
        <v>17</v>
      </c>
      <c r="C8" s="126"/>
      <c r="D8" s="104"/>
      <c r="E8" s="71"/>
      <c r="F8" s="138"/>
      <c r="G8" s="117">
        <f>IF(F8="s/m",,+E8*F8/100)</f>
        <v>0</v>
      </c>
      <c r="H8" s="1"/>
      <c r="I8" s="75"/>
      <c r="J8" s="76"/>
      <c r="K8" s="75"/>
      <c r="L8" s="86" t="s">
        <v>18</v>
      </c>
      <c r="M8" s="77"/>
      <c r="N8" s="1"/>
      <c r="O8" s="1"/>
    </row>
    <row r="9" spans="2:15" ht="15">
      <c r="B9" s="116" t="s">
        <v>17</v>
      </c>
      <c r="C9" s="126"/>
      <c r="D9" s="104"/>
      <c r="E9" s="71"/>
      <c r="F9" s="136"/>
      <c r="G9" s="117">
        <f>IF(F9="s/m",,+E9*F9/100)</f>
        <v>0</v>
      </c>
      <c r="H9" s="1"/>
      <c r="I9" s="75"/>
      <c r="J9" s="76"/>
      <c r="K9" s="75"/>
      <c r="L9" s="86" t="s">
        <v>19</v>
      </c>
      <c r="M9" s="77"/>
      <c r="N9" s="1"/>
      <c r="O9" s="1"/>
    </row>
    <row r="10" spans="2:15" ht="15">
      <c r="B10" s="116" t="s">
        <v>17</v>
      </c>
      <c r="C10" s="126"/>
      <c r="D10" s="104"/>
      <c r="E10" s="71"/>
      <c r="F10" s="136"/>
      <c r="G10" s="117">
        <f>IF(F10="s/m",,+E10*F10/100)</f>
        <v>0</v>
      </c>
      <c r="H10" s="1"/>
      <c r="I10" s="75"/>
      <c r="J10" s="76"/>
      <c r="K10" s="75"/>
      <c r="L10" s="86" t="s">
        <v>20</v>
      </c>
      <c r="M10" s="77"/>
      <c r="N10" s="1"/>
      <c r="O10" s="1"/>
    </row>
    <row r="11" spans="2:15" ht="13.7" customHeight="1">
      <c r="B11" s="116"/>
      <c r="C11" s="127" t="s">
        <v>13</v>
      </c>
      <c r="D11" s="104"/>
      <c r="E11" s="99">
        <f>SUM(E7:E10)</f>
        <v>0</v>
      </c>
      <c r="F11" s="100" t="e">
        <f>+G11/E11*100</f>
        <v>#DIV/0!</v>
      </c>
      <c r="G11" s="99">
        <f>SUM(G7:G10)</f>
        <v>0</v>
      </c>
      <c r="H11" s="1"/>
      <c r="I11" s="75"/>
      <c r="J11" s="76"/>
      <c r="K11" s="75"/>
      <c r="L11" s="73"/>
      <c r="M11" s="77"/>
      <c r="N11" s="1"/>
      <c r="O11" s="1"/>
    </row>
    <row r="12" spans="2:15" ht="13.7" customHeight="1">
      <c r="B12" s="116" t="s">
        <v>18</v>
      </c>
      <c r="C12" s="105"/>
      <c r="D12" s="106"/>
      <c r="E12" s="67"/>
      <c r="F12" s="107"/>
      <c r="G12" s="119">
        <f>IF(F12="s/m",,+E12*F12/100)</f>
        <v>0</v>
      </c>
      <c r="H12" s="78"/>
      <c r="I12" s="75"/>
      <c r="J12" s="76"/>
      <c r="K12" s="75"/>
      <c r="L12" s="74"/>
      <c r="M12" s="77"/>
      <c r="N12" s="1"/>
      <c r="O12" s="1"/>
    </row>
    <row r="13" spans="2:15" ht="13.7" customHeight="1">
      <c r="B13" s="116" t="s">
        <v>18</v>
      </c>
      <c r="C13" s="105"/>
      <c r="D13" s="106"/>
      <c r="E13" s="67"/>
      <c r="F13" s="107"/>
      <c r="G13" s="119">
        <f>IF(F13="s/m",,+E13*F13/100)</f>
        <v>0</v>
      </c>
      <c r="H13" s="1"/>
      <c r="I13" s="75"/>
      <c r="J13" s="76"/>
      <c r="K13" s="75"/>
      <c r="L13" s="74"/>
      <c r="M13" s="77"/>
      <c r="N13" s="1"/>
      <c r="O13" s="1"/>
    </row>
    <row r="14" spans="2:15" ht="13.7" customHeight="1">
      <c r="B14" s="116"/>
      <c r="C14" s="128" t="s">
        <v>13</v>
      </c>
      <c r="D14" s="108"/>
      <c r="E14" s="99">
        <f>SUM(E12:E13)</f>
        <v>0</v>
      </c>
      <c r="F14" s="100" t="e">
        <f>+G14/E14*100</f>
        <v>#DIV/0!</v>
      </c>
      <c r="G14" s="118">
        <f>SUM(G12:G13)</f>
        <v>0</v>
      </c>
      <c r="H14" s="1"/>
      <c r="I14" s="75"/>
      <c r="J14" s="76"/>
      <c r="K14" s="75"/>
      <c r="L14" s="74"/>
      <c r="M14" s="77"/>
      <c r="N14" s="1"/>
      <c r="O14" s="1"/>
    </row>
    <row r="15" spans="2:15" ht="13.7" customHeight="1">
      <c r="B15" s="116" t="s">
        <v>20</v>
      </c>
      <c r="C15" s="105"/>
      <c r="D15" s="106"/>
      <c r="E15" s="71"/>
      <c r="F15" s="107"/>
      <c r="G15" s="119">
        <f t="shared" ref="G15:G45" si="0">IF(F15="s/m",,+E15*F15/100)</f>
        <v>0</v>
      </c>
      <c r="H15" s="1"/>
      <c r="I15" s="75"/>
      <c r="J15" s="76"/>
      <c r="K15" s="75"/>
      <c r="L15" s="74"/>
      <c r="M15" s="77"/>
      <c r="N15" s="1"/>
      <c r="O15" s="1"/>
    </row>
    <row r="16" spans="2:15" ht="13.7" customHeight="1">
      <c r="B16" s="116" t="s">
        <v>20</v>
      </c>
      <c r="C16" s="105"/>
      <c r="D16" s="106"/>
      <c r="E16" s="71"/>
      <c r="F16" s="107"/>
      <c r="G16" s="119">
        <f t="shared" si="0"/>
        <v>0</v>
      </c>
      <c r="H16" s="1"/>
      <c r="I16" s="75"/>
      <c r="J16" s="76"/>
      <c r="K16" s="75"/>
      <c r="L16" s="74"/>
      <c r="M16" s="77"/>
      <c r="N16" s="1"/>
      <c r="O16" s="1"/>
    </row>
    <row r="17" spans="2:15" ht="13.7" customHeight="1">
      <c r="B17" s="116" t="s">
        <v>20</v>
      </c>
      <c r="C17" s="105"/>
      <c r="D17" s="106"/>
      <c r="E17" s="71"/>
      <c r="F17" s="107"/>
      <c r="G17" s="119">
        <f t="shared" si="0"/>
        <v>0</v>
      </c>
      <c r="H17" s="1"/>
      <c r="I17" s="75"/>
      <c r="J17" s="76"/>
      <c r="K17" s="75"/>
      <c r="L17" s="74"/>
      <c r="M17" s="77"/>
      <c r="N17" s="1"/>
      <c r="O17" s="1"/>
    </row>
    <row r="18" spans="2:15" ht="13.7" customHeight="1">
      <c r="B18" s="116" t="s">
        <v>20</v>
      </c>
      <c r="C18" s="105"/>
      <c r="D18" s="106"/>
      <c r="E18" s="71"/>
      <c r="F18" s="107"/>
      <c r="G18" s="119">
        <f t="shared" si="0"/>
        <v>0</v>
      </c>
      <c r="H18" s="1"/>
      <c r="I18" s="75"/>
      <c r="J18" s="76"/>
      <c r="K18" s="75"/>
      <c r="L18" s="74"/>
      <c r="M18" s="77"/>
      <c r="N18" s="1"/>
      <c r="O18" s="1"/>
    </row>
    <row r="19" spans="2:15" ht="13.7" customHeight="1">
      <c r="B19" s="116" t="s">
        <v>20</v>
      </c>
      <c r="C19" s="105"/>
      <c r="D19" s="106"/>
      <c r="E19" s="71"/>
      <c r="F19" s="107"/>
      <c r="G19" s="119">
        <f t="shared" si="0"/>
        <v>0</v>
      </c>
      <c r="H19" s="1"/>
      <c r="I19" s="75"/>
      <c r="J19" s="76"/>
      <c r="K19" s="75"/>
      <c r="L19" s="74"/>
      <c r="M19" s="77"/>
      <c r="N19" s="1"/>
      <c r="O19" s="1"/>
    </row>
    <row r="20" spans="2:15" ht="13.7" customHeight="1">
      <c r="B20" s="116" t="s">
        <v>20</v>
      </c>
      <c r="C20" s="105"/>
      <c r="D20" s="106"/>
      <c r="E20" s="71"/>
      <c r="F20" s="107"/>
      <c r="G20" s="119">
        <f t="shared" si="0"/>
        <v>0</v>
      </c>
      <c r="H20" s="1"/>
      <c r="I20" s="75"/>
      <c r="J20" s="76"/>
      <c r="K20" s="75"/>
      <c r="L20" s="74"/>
      <c r="M20" s="77"/>
      <c r="N20" s="1"/>
      <c r="O20" s="1"/>
    </row>
    <row r="21" spans="2:15" ht="13.7" customHeight="1">
      <c r="B21" s="116" t="s">
        <v>20</v>
      </c>
      <c r="C21" s="105"/>
      <c r="D21" s="106"/>
      <c r="E21" s="71"/>
      <c r="F21" s="107"/>
      <c r="G21" s="119">
        <f t="shared" si="0"/>
        <v>0</v>
      </c>
      <c r="H21" s="1"/>
      <c r="I21" s="75"/>
      <c r="J21" s="76"/>
      <c r="K21" s="75"/>
      <c r="L21" s="74"/>
      <c r="M21" s="77"/>
      <c r="N21" s="1"/>
      <c r="O21" s="1"/>
    </row>
    <row r="22" spans="2:15" ht="13.7" customHeight="1">
      <c r="B22" s="116" t="s">
        <v>20</v>
      </c>
      <c r="C22" s="105"/>
      <c r="D22" s="106"/>
      <c r="E22" s="71"/>
      <c r="F22" s="107"/>
      <c r="G22" s="119">
        <f t="shared" si="0"/>
        <v>0</v>
      </c>
      <c r="H22" s="1"/>
      <c r="I22" s="75"/>
      <c r="J22" s="76"/>
      <c r="K22" s="75"/>
      <c r="L22" s="74"/>
      <c r="M22" s="77"/>
      <c r="N22" s="1"/>
      <c r="O22" s="1"/>
    </row>
    <row r="23" spans="2:15" ht="13.7" customHeight="1">
      <c r="B23" s="116" t="s">
        <v>20</v>
      </c>
      <c r="C23" s="105"/>
      <c r="D23" s="106"/>
      <c r="E23" s="71"/>
      <c r="F23" s="107"/>
      <c r="G23" s="119">
        <f t="shared" si="0"/>
        <v>0</v>
      </c>
      <c r="H23" s="1"/>
      <c r="I23" s="75"/>
      <c r="J23" s="76"/>
      <c r="K23" s="75"/>
      <c r="L23" s="74"/>
      <c r="M23" s="77"/>
      <c r="N23" s="1"/>
      <c r="O23" s="1"/>
    </row>
    <row r="24" spans="2:15" ht="13.7" customHeight="1">
      <c r="B24" s="116" t="s">
        <v>20</v>
      </c>
      <c r="C24" s="105"/>
      <c r="D24" s="106"/>
      <c r="E24" s="71"/>
      <c r="F24" s="107"/>
      <c r="G24" s="119">
        <f t="shared" si="0"/>
        <v>0</v>
      </c>
      <c r="H24" s="1"/>
      <c r="I24" s="75"/>
      <c r="J24" s="76"/>
      <c r="K24" s="75"/>
      <c r="L24" s="74"/>
      <c r="M24" s="77"/>
      <c r="N24" s="1"/>
      <c r="O24" s="1"/>
    </row>
    <row r="25" spans="2:15" ht="13.7" customHeight="1">
      <c r="B25" s="116" t="s">
        <v>20</v>
      </c>
      <c r="C25" s="105"/>
      <c r="D25" s="106"/>
      <c r="E25" s="71"/>
      <c r="F25" s="107"/>
      <c r="G25" s="119">
        <f t="shared" si="0"/>
        <v>0</v>
      </c>
      <c r="H25" s="1"/>
      <c r="I25" s="75"/>
      <c r="J25" s="76"/>
      <c r="K25" s="75"/>
      <c r="L25" s="74"/>
      <c r="M25" s="77"/>
      <c r="N25" s="1"/>
      <c r="O25" s="1"/>
    </row>
    <row r="26" spans="2:15" ht="13.7" customHeight="1">
      <c r="B26" s="116" t="s">
        <v>20</v>
      </c>
      <c r="C26" s="105"/>
      <c r="D26" s="106"/>
      <c r="E26" s="71"/>
      <c r="F26" s="107"/>
      <c r="G26" s="119">
        <f t="shared" si="0"/>
        <v>0</v>
      </c>
      <c r="H26" s="1"/>
      <c r="I26" s="75"/>
      <c r="J26" s="76"/>
      <c r="K26" s="75"/>
      <c r="L26" s="74"/>
      <c r="M26" s="77"/>
      <c r="N26" s="1"/>
      <c r="O26" s="1"/>
    </row>
    <row r="27" spans="2:15" ht="13.7" customHeight="1">
      <c r="B27" s="116" t="s">
        <v>20</v>
      </c>
      <c r="C27" s="105"/>
      <c r="D27" s="106"/>
      <c r="E27" s="71"/>
      <c r="F27" s="107"/>
      <c r="G27" s="119">
        <f t="shared" si="0"/>
        <v>0</v>
      </c>
      <c r="H27" s="1"/>
      <c r="I27" s="75"/>
      <c r="J27" s="76"/>
      <c r="K27" s="75"/>
      <c r="L27" s="74"/>
      <c r="M27" s="77"/>
      <c r="N27" s="1"/>
      <c r="O27" s="1"/>
    </row>
    <row r="28" spans="2:15" ht="13.7" customHeight="1">
      <c r="B28" s="116" t="s">
        <v>20</v>
      </c>
      <c r="C28" s="105"/>
      <c r="D28" s="106"/>
      <c r="E28" s="71"/>
      <c r="F28" s="107"/>
      <c r="G28" s="119">
        <f t="shared" si="0"/>
        <v>0</v>
      </c>
      <c r="H28" s="1"/>
      <c r="I28" s="75"/>
      <c r="J28" s="76"/>
      <c r="K28" s="75"/>
      <c r="L28" s="74"/>
      <c r="M28" s="77"/>
      <c r="N28" s="1"/>
      <c r="O28" s="1"/>
    </row>
    <row r="29" spans="2:15" ht="13.7" customHeight="1">
      <c r="B29" s="116" t="s">
        <v>20</v>
      </c>
      <c r="C29" s="105"/>
      <c r="D29" s="106"/>
      <c r="E29" s="71"/>
      <c r="F29" s="107"/>
      <c r="G29" s="119">
        <f t="shared" si="0"/>
        <v>0</v>
      </c>
      <c r="H29" s="1"/>
      <c r="I29" s="75"/>
      <c r="J29" s="76"/>
      <c r="K29" s="75"/>
      <c r="L29" s="74"/>
      <c r="M29" s="77"/>
      <c r="N29" s="1"/>
      <c r="O29" s="1"/>
    </row>
    <row r="30" spans="2:15" ht="13.7" customHeight="1">
      <c r="B30" s="116" t="s">
        <v>20</v>
      </c>
      <c r="C30" s="105"/>
      <c r="D30" s="106"/>
      <c r="E30" s="71"/>
      <c r="F30" s="107"/>
      <c r="G30" s="119">
        <f t="shared" si="0"/>
        <v>0</v>
      </c>
      <c r="H30" s="1"/>
      <c r="I30" s="75"/>
      <c r="J30" s="76"/>
      <c r="K30" s="75"/>
      <c r="L30" s="74"/>
      <c r="M30" s="77"/>
      <c r="N30" s="1"/>
      <c r="O30" s="1"/>
    </row>
    <row r="31" spans="2:15" ht="13.7" customHeight="1">
      <c r="B31" s="116" t="s">
        <v>20</v>
      </c>
      <c r="C31" s="105"/>
      <c r="D31" s="106"/>
      <c r="E31" s="71"/>
      <c r="F31" s="107"/>
      <c r="G31" s="119">
        <f t="shared" si="0"/>
        <v>0</v>
      </c>
      <c r="H31" s="1"/>
      <c r="I31" s="75"/>
      <c r="J31" s="76"/>
      <c r="K31" s="75"/>
      <c r="L31" s="74"/>
      <c r="M31" s="77"/>
      <c r="N31" s="1"/>
      <c r="O31" s="1"/>
    </row>
    <row r="32" spans="2:15" ht="13.7" customHeight="1">
      <c r="B32" s="116" t="s">
        <v>20</v>
      </c>
      <c r="C32" s="105"/>
      <c r="D32" s="106"/>
      <c r="E32" s="71"/>
      <c r="F32" s="107"/>
      <c r="G32" s="119">
        <f t="shared" si="0"/>
        <v>0</v>
      </c>
      <c r="H32" s="1"/>
      <c r="I32" s="75"/>
      <c r="J32" s="76"/>
      <c r="K32" s="75"/>
      <c r="L32" s="74"/>
      <c r="M32" s="77"/>
      <c r="N32" s="1"/>
      <c r="O32" s="1"/>
    </row>
    <row r="33" spans="2:15" ht="13.7" customHeight="1">
      <c r="B33" s="116" t="s">
        <v>20</v>
      </c>
      <c r="C33" s="105"/>
      <c r="D33" s="106"/>
      <c r="E33" s="71"/>
      <c r="F33" s="107"/>
      <c r="G33" s="119">
        <f t="shared" si="0"/>
        <v>0</v>
      </c>
      <c r="H33" s="1"/>
      <c r="I33" s="75"/>
      <c r="J33" s="76"/>
      <c r="K33" s="75"/>
      <c r="L33" s="74"/>
      <c r="M33" s="77"/>
      <c r="N33" s="1"/>
      <c r="O33" s="1"/>
    </row>
    <row r="34" spans="2:15" ht="13.7" customHeight="1">
      <c r="B34" s="116" t="s">
        <v>20</v>
      </c>
      <c r="C34" s="105"/>
      <c r="D34" s="106"/>
      <c r="E34" s="71"/>
      <c r="F34" s="107"/>
      <c r="G34" s="119">
        <f t="shared" si="0"/>
        <v>0</v>
      </c>
      <c r="H34" s="1"/>
      <c r="I34" s="75"/>
      <c r="J34" s="76"/>
      <c r="K34" s="75"/>
      <c r="L34" s="74"/>
      <c r="M34" s="77"/>
      <c r="N34" s="1"/>
      <c r="O34" s="1"/>
    </row>
    <row r="35" spans="2:15" ht="13.7" customHeight="1">
      <c r="B35" s="116" t="s">
        <v>20</v>
      </c>
      <c r="C35" s="105"/>
      <c r="D35" s="106"/>
      <c r="E35" s="71"/>
      <c r="F35" s="107"/>
      <c r="G35" s="119">
        <f t="shared" si="0"/>
        <v>0</v>
      </c>
      <c r="H35" s="1"/>
      <c r="I35" s="75"/>
      <c r="J35" s="76"/>
      <c r="K35" s="75"/>
      <c r="L35" s="74"/>
      <c r="M35" s="77"/>
      <c r="N35" s="1"/>
      <c r="O35" s="1"/>
    </row>
    <row r="36" spans="2:15" ht="13.7" customHeight="1">
      <c r="B36" s="116" t="s">
        <v>20</v>
      </c>
      <c r="C36" s="105"/>
      <c r="D36" s="106"/>
      <c r="E36" s="71"/>
      <c r="F36" s="107"/>
      <c r="G36" s="119">
        <f t="shared" si="0"/>
        <v>0</v>
      </c>
      <c r="H36" s="1"/>
      <c r="I36" s="75"/>
      <c r="J36" s="76"/>
      <c r="K36" s="75"/>
      <c r="L36" s="74"/>
      <c r="M36" s="77"/>
      <c r="N36" s="1"/>
      <c r="O36" s="1"/>
    </row>
    <row r="37" spans="2:15" ht="13.7" customHeight="1">
      <c r="B37" s="116" t="s">
        <v>20</v>
      </c>
      <c r="C37" s="105"/>
      <c r="D37" s="140"/>
      <c r="E37" s="141"/>
      <c r="F37" s="107"/>
      <c r="G37" s="119">
        <f t="shared" si="0"/>
        <v>0</v>
      </c>
      <c r="H37" s="1"/>
      <c r="I37" s="75"/>
      <c r="J37" s="76"/>
      <c r="K37" s="75"/>
      <c r="L37" s="74"/>
      <c r="M37" s="77"/>
      <c r="N37" s="1"/>
      <c r="O37" s="1"/>
    </row>
    <row r="38" spans="2:15" ht="13.7" customHeight="1">
      <c r="B38" s="116" t="s">
        <v>20</v>
      </c>
      <c r="C38" s="105"/>
      <c r="D38" s="140"/>
      <c r="E38" s="142"/>
      <c r="F38" s="107"/>
      <c r="G38" s="119">
        <f t="shared" si="0"/>
        <v>0</v>
      </c>
      <c r="H38" s="1"/>
      <c r="I38" s="75"/>
      <c r="J38" s="76"/>
      <c r="K38" s="75"/>
      <c r="L38" s="74"/>
      <c r="M38" s="77"/>
      <c r="N38" s="1"/>
      <c r="O38" s="1"/>
    </row>
    <row r="39" spans="2:15" ht="13.7" customHeight="1">
      <c r="B39" s="116" t="s">
        <v>20</v>
      </c>
      <c r="C39" s="105"/>
      <c r="D39" s="140"/>
      <c r="E39" s="142"/>
      <c r="F39" s="107"/>
      <c r="G39" s="119">
        <f t="shared" si="0"/>
        <v>0</v>
      </c>
      <c r="H39" s="1"/>
      <c r="I39" s="75"/>
      <c r="J39" s="76"/>
      <c r="K39" s="75"/>
      <c r="L39" s="74"/>
      <c r="M39" s="77"/>
      <c r="N39" s="1"/>
      <c r="O39" s="1"/>
    </row>
    <row r="40" spans="2:15" ht="13.7" customHeight="1">
      <c r="B40" s="116" t="s">
        <v>20</v>
      </c>
      <c r="C40" s="105"/>
      <c r="D40" s="140"/>
      <c r="E40" s="142"/>
      <c r="F40" s="107"/>
      <c r="G40" s="119">
        <f t="shared" si="0"/>
        <v>0</v>
      </c>
      <c r="H40" s="1"/>
      <c r="I40" s="75"/>
      <c r="J40" s="76"/>
      <c r="K40" s="75"/>
      <c r="L40" s="74"/>
      <c r="M40" s="77"/>
      <c r="N40" s="1"/>
      <c r="O40" s="1"/>
    </row>
    <row r="41" spans="2:15" ht="13.7" customHeight="1">
      <c r="B41" s="116" t="s">
        <v>20</v>
      </c>
      <c r="C41" s="105"/>
      <c r="D41" s="140"/>
      <c r="E41" s="142"/>
      <c r="F41" s="107"/>
      <c r="G41" s="119">
        <f t="shared" si="0"/>
        <v>0</v>
      </c>
      <c r="H41" s="1"/>
      <c r="I41" s="75"/>
      <c r="J41" s="76"/>
      <c r="K41" s="75"/>
      <c r="L41" s="74"/>
      <c r="M41" s="77"/>
      <c r="N41" s="1"/>
      <c r="O41" s="1"/>
    </row>
    <row r="42" spans="2:15" ht="13.7" customHeight="1">
      <c r="B42" s="116" t="s">
        <v>20</v>
      </c>
      <c r="C42" s="105"/>
      <c r="D42" s="140"/>
      <c r="E42" s="142"/>
      <c r="F42" s="107"/>
      <c r="G42" s="119">
        <f t="shared" si="0"/>
        <v>0</v>
      </c>
      <c r="H42" s="1"/>
      <c r="I42" s="75"/>
      <c r="J42" s="76"/>
      <c r="K42" s="75"/>
      <c r="L42" s="74"/>
      <c r="M42" s="77"/>
      <c r="N42" s="1"/>
      <c r="O42" s="1"/>
    </row>
    <row r="43" spans="2:15" ht="13.7" customHeight="1">
      <c r="B43" s="116" t="s">
        <v>20</v>
      </c>
      <c r="C43" s="105"/>
      <c r="D43" s="140"/>
      <c r="E43" s="141"/>
      <c r="F43" s="107"/>
      <c r="G43" s="119">
        <f t="shared" si="0"/>
        <v>0</v>
      </c>
      <c r="H43" s="1"/>
      <c r="I43" s="75"/>
      <c r="J43" s="76"/>
      <c r="K43" s="75"/>
      <c r="L43" s="74"/>
      <c r="M43" s="77"/>
      <c r="N43" s="1"/>
      <c r="O43" s="1"/>
    </row>
    <row r="44" spans="2:15" ht="13.7" customHeight="1">
      <c r="B44" s="116" t="s">
        <v>20</v>
      </c>
      <c r="C44" s="105"/>
      <c r="D44" s="108"/>
      <c r="E44" s="109"/>
      <c r="F44" s="107"/>
      <c r="G44" s="119">
        <f t="shared" si="0"/>
        <v>0</v>
      </c>
      <c r="H44" s="1"/>
      <c r="I44" s="75"/>
      <c r="J44" s="76"/>
      <c r="K44" s="75"/>
      <c r="L44" s="74"/>
      <c r="M44" s="77"/>
      <c r="N44" s="1"/>
      <c r="O44" s="1"/>
    </row>
    <row r="45" spans="2:15" ht="13.7" customHeight="1">
      <c r="B45" s="116" t="s">
        <v>20</v>
      </c>
      <c r="C45" s="105"/>
      <c r="D45" s="108"/>
      <c r="E45" s="109"/>
      <c r="F45" s="107"/>
      <c r="G45" s="119">
        <f t="shared" si="0"/>
        <v>0</v>
      </c>
      <c r="H45" s="1"/>
      <c r="I45" s="75"/>
      <c r="J45" s="76"/>
      <c r="K45" s="75"/>
      <c r="L45" s="74"/>
      <c r="M45" s="77"/>
      <c r="N45" s="1"/>
      <c r="O45" s="1"/>
    </row>
    <row r="46" spans="2:15" ht="13.7" customHeight="1">
      <c r="B46" s="116" t="s">
        <v>20</v>
      </c>
      <c r="C46" s="105"/>
      <c r="D46" s="108"/>
      <c r="E46" s="109"/>
      <c r="F46" s="107"/>
      <c r="G46" s="119">
        <f t="shared" ref="G46:G82" si="1">IF(F46="s/m",,+E46*F46/100)</f>
        <v>0</v>
      </c>
      <c r="H46" s="1"/>
      <c r="I46" s="75"/>
      <c r="J46" s="76"/>
      <c r="K46" s="75"/>
      <c r="L46" s="74"/>
      <c r="M46" s="77"/>
      <c r="N46" s="1"/>
      <c r="O46" s="1"/>
    </row>
    <row r="47" spans="2:15" ht="13.7" hidden="1" customHeight="1">
      <c r="B47" s="116"/>
      <c r="C47" s="105"/>
      <c r="D47" s="108"/>
      <c r="E47" s="109"/>
      <c r="F47" s="110"/>
      <c r="G47" s="119">
        <f t="shared" si="1"/>
        <v>0</v>
      </c>
      <c r="H47" s="1"/>
      <c r="I47" s="75"/>
      <c r="J47" s="76"/>
      <c r="K47" s="75"/>
      <c r="L47" s="74"/>
      <c r="M47" s="77"/>
      <c r="N47" s="1"/>
      <c r="O47" s="1"/>
    </row>
    <row r="48" spans="2:15" ht="13.7" hidden="1" customHeight="1">
      <c r="B48" s="116"/>
      <c r="C48" s="105"/>
      <c r="D48" s="108"/>
      <c r="E48" s="109"/>
      <c r="F48" s="110"/>
      <c r="G48" s="119">
        <f t="shared" si="1"/>
        <v>0</v>
      </c>
      <c r="H48" s="1"/>
      <c r="I48" s="75"/>
      <c r="J48" s="76"/>
      <c r="K48" s="75"/>
      <c r="L48" s="74"/>
      <c r="M48" s="77"/>
      <c r="N48" s="1"/>
      <c r="O48" s="1"/>
    </row>
    <row r="49" spans="2:15" ht="13.7" hidden="1" customHeight="1">
      <c r="B49" s="116"/>
      <c r="C49" s="105"/>
      <c r="D49" s="108"/>
      <c r="E49" s="109"/>
      <c r="F49" s="110"/>
      <c r="G49" s="119">
        <f t="shared" si="1"/>
        <v>0</v>
      </c>
      <c r="H49" s="1"/>
      <c r="I49" s="75"/>
      <c r="J49" s="76"/>
      <c r="K49" s="75"/>
      <c r="L49" s="74"/>
      <c r="M49" s="77"/>
      <c r="N49" s="1"/>
      <c r="O49" s="1"/>
    </row>
    <row r="50" spans="2:15" ht="13.7" hidden="1" customHeight="1">
      <c r="B50" s="116"/>
      <c r="C50" s="105"/>
      <c r="D50" s="108"/>
      <c r="E50" s="109"/>
      <c r="F50" s="110"/>
      <c r="G50" s="119">
        <f t="shared" si="1"/>
        <v>0</v>
      </c>
      <c r="H50" s="1"/>
      <c r="I50" s="75"/>
      <c r="J50" s="76"/>
      <c r="K50" s="75"/>
      <c r="L50" s="74"/>
      <c r="M50" s="77"/>
      <c r="N50" s="1"/>
      <c r="O50" s="1"/>
    </row>
    <row r="51" spans="2:15" ht="13.7" hidden="1" customHeight="1">
      <c r="B51" s="116"/>
      <c r="C51" s="105"/>
      <c r="D51" s="108"/>
      <c r="E51" s="109"/>
      <c r="F51" s="110"/>
      <c r="G51" s="119">
        <f t="shared" si="1"/>
        <v>0</v>
      </c>
      <c r="H51" s="1"/>
      <c r="I51" s="75"/>
      <c r="J51" s="76"/>
      <c r="K51" s="75"/>
      <c r="L51" s="74"/>
      <c r="M51" s="77"/>
      <c r="N51" s="1"/>
      <c r="O51" s="1"/>
    </row>
    <row r="52" spans="2:15" ht="13.7" hidden="1" customHeight="1">
      <c r="B52" s="116"/>
      <c r="C52" s="105"/>
      <c r="D52" s="108"/>
      <c r="E52" s="109"/>
      <c r="F52" s="110"/>
      <c r="G52" s="119">
        <f t="shared" si="1"/>
        <v>0</v>
      </c>
      <c r="H52" s="1"/>
      <c r="I52" s="75"/>
      <c r="J52" s="76"/>
      <c r="K52" s="75"/>
      <c r="L52" s="74"/>
      <c r="M52" s="77"/>
      <c r="N52" s="1"/>
      <c r="O52" s="1"/>
    </row>
    <row r="53" spans="2:15" ht="13.7" hidden="1" customHeight="1">
      <c r="B53" s="116"/>
      <c r="C53" s="105"/>
      <c r="D53" s="108"/>
      <c r="E53" s="109"/>
      <c r="F53" s="110"/>
      <c r="G53" s="119">
        <f t="shared" si="1"/>
        <v>0</v>
      </c>
      <c r="H53" s="1"/>
      <c r="I53" s="75"/>
      <c r="J53" s="76"/>
      <c r="K53" s="75"/>
      <c r="L53" s="74"/>
      <c r="M53" s="77"/>
      <c r="N53" s="1"/>
      <c r="O53" s="1"/>
    </row>
    <row r="54" spans="2:15" ht="13.7" hidden="1" customHeight="1">
      <c r="B54" s="116"/>
      <c r="C54" s="105"/>
      <c r="D54" s="108"/>
      <c r="E54" s="109"/>
      <c r="F54" s="110"/>
      <c r="G54" s="119">
        <f t="shared" si="1"/>
        <v>0</v>
      </c>
      <c r="H54" s="1"/>
      <c r="I54" s="75"/>
      <c r="J54" s="76"/>
      <c r="K54" s="75"/>
      <c r="L54" s="74"/>
      <c r="M54" s="77"/>
      <c r="N54" s="1"/>
      <c r="O54" s="1"/>
    </row>
    <row r="55" spans="2:15" ht="13.7" hidden="1" customHeight="1">
      <c r="B55" s="116"/>
      <c r="C55" s="105"/>
      <c r="D55" s="108"/>
      <c r="E55" s="109"/>
      <c r="F55" s="110"/>
      <c r="G55" s="119">
        <f t="shared" si="1"/>
        <v>0</v>
      </c>
      <c r="H55" s="1"/>
      <c r="I55" s="75"/>
      <c r="J55" s="76"/>
      <c r="K55" s="75"/>
      <c r="L55" s="74"/>
      <c r="M55" s="77"/>
      <c r="N55" s="1"/>
      <c r="O55" s="1"/>
    </row>
    <row r="56" spans="2:15" ht="13.7" hidden="1" customHeight="1">
      <c r="B56" s="116"/>
      <c r="C56" s="105"/>
      <c r="D56" s="108"/>
      <c r="E56" s="109"/>
      <c r="F56" s="110"/>
      <c r="G56" s="119">
        <f t="shared" si="1"/>
        <v>0</v>
      </c>
      <c r="H56" s="1"/>
      <c r="I56" s="75"/>
      <c r="J56" s="76"/>
      <c r="K56" s="75"/>
      <c r="L56" s="74"/>
      <c r="M56" s="77"/>
      <c r="N56" s="1"/>
      <c r="O56" s="1"/>
    </row>
    <row r="57" spans="2:15" ht="13.7" hidden="1" customHeight="1">
      <c r="B57" s="116"/>
      <c r="C57" s="105"/>
      <c r="D57" s="108"/>
      <c r="E57" s="109"/>
      <c r="F57" s="111"/>
      <c r="G57" s="119">
        <f t="shared" si="1"/>
        <v>0</v>
      </c>
      <c r="H57" s="1"/>
      <c r="I57" s="75"/>
      <c r="J57" s="76"/>
      <c r="K57" s="75"/>
      <c r="L57" s="74"/>
      <c r="M57" s="77"/>
      <c r="N57" s="1"/>
      <c r="O57" s="1"/>
    </row>
    <row r="58" spans="2:15" ht="13.7" hidden="1" customHeight="1">
      <c r="B58" s="116"/>
      <c r="C58" s="105"/>
      <c r="D58" s="108"/>
      <c r="E58" s="109"/>
      <c r="F58" s="112"/>
      <c r="G58" s="119">
        <f t="shared" si="1"/>
        <v>0</v>
      </c>
      <c r="H58" s="1"/>
      <c r="I58" s="75"/>
      <c r="J58" s="76"/>
      <c r="K58" s="75"/>
      <c r="L58" s="74"/>
      <c r="M58" s="77"/>
      <c r="N58" s="1"/>
      <c r="O58" s="1"/>
    </row>
    <row r="59" spans="2:15" ht="13.7" hidden="1" customHeight="1">
      <c r="B59" s="116"/>
      <c r="C59" s="105"/>
      <c r="D59" s="108"/>
      <c r="E59" s="109"/>
      <c r="F59" s="112"/>
      <c r="G59" s="119">
        <f t="shared" si="1"/>
        <v>0</v>
      </c>
      <c r="H59" s="1"/>
      <c r="I59" s="75"/>
      <c r="J59" s="76"/>
      <c r="K59" s="75"/>
      <c r="L59" s="74"/>
      <c r="M59" s="77"/>
      <c r="N59" s="1"/>
      <c r="O59" s="1"/>
    </row>
    <row r="60" spans="2:15" ht="13.7" hidden="1" customHeight="1">
      <c r="B60" s="116"/>
      <c r="C60" s="105"/>
      <c r="D60" s="108"/>
      <c r="E60" s="109"/>
      <c r="F60" s="112"/>
      <c r="G60" s="119">
        <f t="shared" si="1"/>
        <v>0</v>
      </c>
      <c r="H60" s="1"/>
      <c r="I60" s="75"/>
      <c r="J60" s="76"/>
      <c r="K60" s="75"/>
      <c r="L60" s="74"/>
      <c r="M60" s="77"/>
      <c r="N60" s="1"/>
      <c r="O60" s="1"/>
    </row>
    <row r="61" spans="2:15" ht="13.7" hidden="1" customHeight="1">
      <c r="B61" s="116"/>
      <c r="C61" s="105"/>
      <c r="D61" s="108"/>
      <c r="E61" s="109"/>
      <c r="F61" s="112"/>
      <c r="G61" s="119">
        <f t="shared" si="1"/>
        <v>0</v>
      </c>
      <c r="H61" s="1"/>
      <c r="I61" s="75"/>
      <c r="J61" s="76"/>
      <c r="K61" s="75"/>
      <c r="L61" s="74"/>
      <c r="M61" s="77"/>
      <c r="N61" s="1"/>
      <c r="O61" s="1"/>
    </row>
    <row r="62" spans="2:15" ht="13.7" hidden="1" customHeight="1">
      <c r="B62" s="116"/>
      <c r="C62" s="105"/>
      <c r="D62" s="108"/>
      <c r="E62" s="109"/>
      <c r="F62" s="112"/>
      <c r="G62" s="119">
        <f t="shared" si="1"/>
        <v>0</v>
      </c>
      <c r="H62" s="1"/>
      <c r="I62" s="75"/>
      <c r="J62" s="76"/>
      <c r="K62" s="75"/>
      <c r="L62" s="74"/>
      <c r="M62" s="77"/>
      <c r="N62" s="1"/>
      <c r="O62" s="1"/>
    </row>
    <row r="63" spans="2:15" ht="13.7" hidden="1" customHeight="1">
      <c r="B63" s="116"/>
      <c r="C63" s="105"/>
      <c r="D63" s="108"/>
      <c r="E63" s="109"/>
      <c r="F63" s="112"/>
      <c r="G63" s="119">
        <f t="shared" si="1"/>
        <v>0</v>
      </c>
      <c r="H63" s="1"/>
      <c r="I63" s="75"/>
      <c r="J63" s="76"/>
      <c r="K63" s="75"/>
      <c r="L63" s="74"/>
      <c r="M63" s="77"/>
      <c r="N63" s="1"/>
      <c r="O63" s="1"/>
    </row>
    <row r="64" spans="2:15" ht="13.7" hidden="1" customHeight="1">
      <c r="B64" s="116"/>
      <c r="C64" s="105"/>
      <c r="D64" s="108"/>
      <c r="E64" s="109"/>
      <c r="F64" s="112"/>
      <c r="G64" s="119">
        <f t="shared" si="1"/>
        <v>0</v>
      </c>
      <c r="H64" s="1"/>
      <c r="I64" s="75"/>
      <c r="J64" s="76"/>
      <c r="K64" s="75"/>
      <c r="L64" s="74"/>
      <c r="M64" s="77"/>
      <c r="N64" s="1"/>
      <c r="O64" s="1"/>
    </row>
    <row r="65" spans="2:15" ht="13.7" hidden="1" customHeight="1">
      <c r="B65" s="116"/>
      <c r="C65" s="105"/>
      <c r="D65" s="108"/>
      <c r="E65" s="109"/>
      <c r="F65" s="112"/>
      <c r="G65" s="119">
        <f t="shared" si="1"/>
        <v>0</v>
      </c>
      <c r="H65" s="1"/>
      <c r="I65" s="75"/>
      <c r="J65" s="76"/>
      <c r="K65" s="75"/>
      <c r="L65" s="74"/>
      <c r="M65" s="77"/>
      <c r="N65" s="1"/>
      <c r="O65" s="1"/>
    </row>
    <row r="66" spans="2:15" ht="13.7" hidden="1" customHeight="1">
      <c r="B66" s="116"/>
      <c r="C66" s="105"/>
      <c r="D66" s="108"/>
      <c r="E66" s="109"/>
      <c r="F66" s="112"/>
      <c r="G66" s="119">
        <f t="shared" si="1"/>
        <v>0</v>
      </c>
      <c r="H66" s="1"/>
      <c r="I66" s="75"/>
      <c r="J66" s="76"/>
      <c r="K66" s="75"/>
      <c r="L66" s="74"/>
      <c r="M66" s="77"/>
      <c r="N66" s="1"/>
      <c r="O66" s="1"/>
    </row>
    <row r="67" spans="2:15" ht="13.7" hidden="1" customHeight="1">
      <c r="B67" s="116"/>
      <c r="C67" s="105"/>
      <c r="D67" s="108"/>
      <c r="E67" s="109"/>
      <c r="F67" s="112"/>
      <c r="G67" s="119">
        <f t="shared" si="1"/>
        <v>0</v>
      </c>
      <c r="H67" s="1"/>
      <c r="I67" s="75"/>
      <c r="J67" s="76"/>
      <c r="K67" s="75"/>
      <c r="L67" s="74"/>
      <c r="M67" s="77"/>
      <c r="N67" s="1"/>
      <c r="O67" s="1"/>
    </row>
    <row r="68" spans="2:15" ht="13.7" hidden="1" customHeight="1">
      <c r="B68" s="116"/>
      <c r="C68" s="105"/>
      <c r="D68" s="108"/>
      <c r="E68" s="109"/>
      <c r="F68" s="112"/>
      <c r="G68" s="119">
        <f t="shared" si="1"/>
        <v>0</v>
      </c>
      <c r="H68" s="1"/>
      <c r="I68" s="75"/>
      <c r="J68" s="76"/>
      <c r="K68" s="75"/>
      <c r="L68" s="74"/>
      <c r="M68" s="77"/>
      <c r="N68" s="1"/>
      <c r="O68" s="1"/>
    </row>
    <row r="69" spans="2:15" ht="13.7" hidden="1" customHeight="1">
      <c r="B69" s="116"/>
      <c r="C69" s="105"/>
      <c r="D69" s="108"/>
      <c r="E69" s="109"/>
      <c r="F69" s="112"/>
      <c r="G69" s="119">
        <f t="shared" si="1"/>
        <v>0</v>
      </c>
      <c r="H69" s="1"/>
      <c r="I69" s="75"/>
      <c r="J69" s="76"/>
      <c r="K69" s="75"/>
      <c r="L69" s="74"/>
      <c r="M69" s="77"/>
      <c r="N69" s="1"/>
      <c r="O69" s="1"/>
    </row>
    <row r="70" spans="2:15" ht="13.7" hidden="1" customHeight="1">
      <c r="B70" s="116"/>
      <c r="C70" s="105"/>
      <c r="D70" s="108"/>
      <c r="E70" s="109"/>
      <c r="F70" s="112"/>
      <c r="G70" s="119">
        <f t="shared" si="1"/>
        <v>0</v>
      </c>
      <c r="H70" s="1"/>
      <c r="I70" s="75"/>
      <c r="J70" s="76"/>
      <c r="K70" s="75"/>
      <c r="L70" s="74"/>
      <c r="M70" s="77"/>
      <c r="N70" s="1"/>
      <c r="O70" s="1"/>
    </row>
    <row r="71" spans="2:15" ht="13.7" hidden="1" customHeight="1">
      <c r="B71" s="116"/>
      <c r="C71" s="105"/>
      <c r="D71" s="108"/>
      <c r="E71" s="109"/>
      <c r="F71" s="112"/>
      <c r="G71" s="119">
        <f t="shared" si="1"/>
        <v>0</v>
      </c>
      <c r="H71" s="1"/>
      <c r="I71" s="75"/>
      <c r="J71" s="76"/>
      <c r="K71" s="75"/>
      <c r="L71" s="74"/>
      <c r="M71" s="77"/>
      <c r="N71" s="1"/>
      <c r="O71" s="1"/>
    </row>
    <row r="72" spans="2:15" ht="13.7" hidden="1" customHeight="1">
      <c r="B72" s="116"/>
      <c r="C72" s="105"/>
      <c r="D72" s="108"/>
      <c r="E72" s="109"/>
      <c r="F72" s="112"/>
      <c r="G72" s="119">
        <f t="shared" si="1"/>
        <v>0</v>
      </c>
      <c r="H72" s="1"/>
      <c r="I72" s="75"/>
      <c r="J72" s="76"/>
      <c r="K72" s="75"/>
      <c r="L72" s="74"/>
      <c r="M72" s="77"/>
      <c r="N72" s="1"/>
      <c r="O72" s="1"/>
    </row>
    <row r="73" spans="2:15" ht="13.7" hidden="1" customHeight="1">
      <c r="B73" s="116"/>
      <c r="C73" s="105"/>
      <c r="D73" s="108"/>
      <c r="E73" s="109"/>
      <c r="F73" s="112"/>
      <c r="G73" s="119">
        <f t="shared" si="1"/>
        <v>0</v>
      </c>
      <c r="H73" s="1"/>
      <c r="I73" s="75"/>
      <c r="J73" s="76"/>
      <c r="K73" s="75"/>
      <c r="L73" s="74"/>
      <c r="M73" s="77"/>
      <c r="N73" s="1"/>
      <c r="O73" s="1"/>
    </row>
    <row r="74" spans="2:15" ht="13.7" hidden="1" customHeight="1">
      <c r="B74" s="116"/>
      <c r="C74" s="105"/>
      <c r="D74" s="108"/>
      <c r="E74" s="109"/>
      <c r="F74" s="112"/>
      <c r="G74" s="119">
        <f t="shared" si="1"/>
        <v>0</v>
      </c>
      <c r="H74" s="1"/>
      <c r="I74" s="75"/>
      <c r="J74" s="76"/>
      <c r="K74" s="75"/>
      <c r="L74" s="74"/>
      <c r="M74" s="77"/>
      <c r="N74" s="1"/>
      <c r="O74" s="1"/>
    </row>
    <row r="75" spans="2:15" ht="13.7" hidden="1" customHeight="1">
      <c r="B75" s="116"/>
      <c r="C75" s="105"/>
      <c r="D75" s="108"/>
      <c r="E75" s="109"/>
      <c r="F75" s="112"/>
      <c r="G75" s="119">
        <f t="shared" si="1"/>
        <v>0</v>
      </c>
      <c r="H75" s="1"/>
      <c r="I75" s="75"/>
      <c r="J75" s="76"/>
      <c r="K75" s="75"/>
      <c r="L75" s="74"/>
      <c r="M75" s="77"/>
      <c r="N75" s="1"/>
      <c r="O75" s="1"/>
    </row>
    <row r="76" spans="2:15" ht="13.7" hidden="1" customHeight="1">
      <c r="B76" s="116"/>
      <c r="C76" s="105"/>
      <c r="D76" s="108"/>
      <c r="E76" s="109"/>
      <c r="F76" s="112"/>
      <c r="G76" s="119">
        <f t="shared" si="1"/>
        <v>0</v>
      </c>
      <c r="H76" s="1"/>
      <c r="I76" s="75"/>
      <c r="J76" s="76"/>
      <c r="K76" s="75"/>
      <c r="L76" s="74"/>
      <c r="M76" s="77"/>
      <c r="N76" s="1"/>
      <c r="O76" s="1"/>
    </row>
    <row r="77" spans="2:15" ht="13.7" hidden="1" customHeight="1">
      <c r="B77" s="116"/>
      <c r="C77" s="105"/>
      <c r="D77" s="108"/>
      <c r="E77" s="109"/>
      <c r="F77" s="112"/>
      <c r="G77" s="119">
        <f t="shared" si="1"/>
        <v>0</v>
      </c>
      <c r="H77" s="1"/>
      <c r="I77" s="75"/>
      <c r="J77" s="76"/>
      <c r="K77" s="75"/>
      <c r="L77" s="74"/>
      <c r="M77" s="77"/>
      <c r="N77" s="1"/>
      <c r="O77" s="1"/>
    </row>
    <row r="78" spans="2:15" ht="13.7" hidden="1" customHeight="1">
      <c r="B78" s="116"/>
      <c r="C78" s="105"/>
      <c r="D78" s="108"/>
      <c r="E78" s="109"/>
      <c r="F78" s="112"/>
      <c r="G78" s="119">
        <f t="shared" si="1"/>
        <v>0</v>
      </c>
      <c r="H78" s="1"/>
      <c r="I78" s="75"/>
      <c r="J78" s="76"/>
      <c r="K78" s="75"/>
      <c r="L78" s="74"/>
      <c r="M78" s="77"/>
      <c r="N78" s="1"/>
      <c r="O78" s="1"/>
    </row>
    <row r="79" spans="2:15" ht="13.7" hidden="1" customHeight="1">
      <c r="B79" s="116"/>
      <c r="C79" s="105"/>
      <c r="D79" s="108"/>
      <c r="E79" s="109"/>
      <c r="F79" s="112"/>
      <c r="G79" s="119">
        <f t="shared" si="1"/>
        <v>0</v>
      </c>
      <c r="H79" s="1"/>
      <c r="I79" s="75"/>
      <c r="J79" s="76"/>
      <c r="K79" s="75"/>
      <c r="L79" s="74"/>
      <c r="M79" s="77"/>
      <c r="N79" s="1"/>
      <c r="O79" s="1"/>
    </row>
    <row r="80" spans="2:15" ht="13.7" hidden="1" customHeight="1">
      <c r="B80" s="116"/>
      <c r="C80" s="105"/>
      <c r="D80" s="108"/>
      <c r="E80" s="109"/>
      <c r="F80" s="112"/>
      <c r="G80" s="119">
        <f t="shared" si="1"/>
        <v>0</v>
      </c>
      <c r="H80" s="1"/>
      <c r="I80" s="75"/>
      <c r="J80" s="76"/>
      <c r="K80" s="75"/>
      <c r="L80" s="74"/>
      <c r="M80" s="77"/>
      <c r="N80" s="1"/>
      <c r="O80" s="1"/>
    </row>
    <row r="81" spans="2:15" ht="13.7" hidden="1" customHeight="1">
      <c r="B81" s="116"/>
      <c r="C81" s="105"/>
      <c r="D81" s="108"/>
      <c r="E81" s="109"/>
      <c r="F81" s="112"/>
      <c r="G81" s="119">
        <f t="shared" si="1"/>
        <v>0</v>
      </c>
      <c r="H81" s="1"/>
      <c r="I81" s="75"/>
      <c r="J81" s="76"/>
      <c r="K81" s="75"/>
      <c r="L81" s="74"/>
      <c r="M81" s="77"/>
      <c r="N81" s="1"/>
      <c r="O81" s="1"/>
    </row>
    <row r="82" spans="2:15" ht="13.7" hidden="1" customHeight="1">
      <c r="B82" s="116"/>
      <c r="C82" s="105"/>
      <c r="D82" s="108"/>
      <c r="E82" s="109"/>
      <c r="F82" s="112"/>
      <c r="G82" s="119">
        <f t="shared" si="1"/>
        <v>0</v>
      </c>
      <c r="H82" s="1"/>
      <c r="I82" s="75"/>
      <c r="J82" s="76"/>
      <c r="K82" s="75"/>
      <c r="L82" s="61"/>
      <c r="M82" s="77"/>
      <c r="N82" s="1"/>
      <c r="O82" s="1"/>
    </row>
    <row r="83" spans="2:15" ht="13.7" hidden="1" customHeight="1">
      <c r="B83" s="116"/>
      <c r="C83" s="105"/>
      <c r="D83" s="108"/>
      <c r="E83" s="109"/>
      <c r="F83" s="112"/>
      <c r="G83" s="119"/>
      <c r="H83" s="1"/>
      <c r="I83" s="75"/>
      <c r="J83" s="76"/>
      <c r="K83" s="75"/>
      <c r="L83" s="61"/>
      <c r="M83" s="77"/>
      <c r="N83" s="1"/>
      <c r="O83" s="1"/>
    </row>
    <row r="84" spans="2:15" ht="13.7" hidden="1" customHeight="1" thickBot="1">
      <c r="B84" s="120"/>
      <c r="C84" s="121"/>
      <c r="D84" s="121"/>
      <c r="E84" s="122"/>
      <c r="F84" s="123"/>
      <c r="G84" s="124"/>
      <c r="I84" s="74"/>
      <c r="J84" s="74"/>
      <c r="K84" s="74"/>
      <c r="L84" s="61"/>
      <c r="M84" s="61"/>
    </row>
    <row r="85" spans="2:15" ht="13.7" customHeight="1" thickBot="1">
      <c r="E85" s="10"/>
      <c r="F85" s="79"/>
      <c r="G85" s="10"/>
      <c r="I85" s="74"/>
      <c r="J85" s="74"/>
      <c r="K85" s="74"/>
      <c r="L85" s="61"/>
      <c r="M85" s="61"/>
    </row>
    <row r="86" spans="2:15" ht="14.25" thickTop="1" thickBot="1">
      <c r="C86" s="12" t="s">
        <v>28</v>
      </c>
      <c r="D86" s="13"/>
      <c r="E86" s="14">
        <f ca="1">+SUMIF($C$7:$G$56,$C$43,E7:E56)</f>
        <v>0</v>
      </c>
      <c r="F86" s="15" t="e">
        <f ca="1">+G86/E86*100</f>
        <v>#DIV/0!</v>
      </c>
      <c r="G86" s="14">
        <f>+SUM(G15:G46)</f>
        <v>0</v>
      </c>
      <c r="H86" s="22"/>
      <c r="I86" s="80"/>
      <c r="J86" s="81"/>
      <c r="K86" s="74"/>
      <c r="M86" s="61"/>
    </row>
    <row r="87" spans="2:15" ht="13.5" thickTop="1">
      <c r="I87" s="74"/>
      <c r="J87" s="74"/>
      <c r="K87" s="74"/>
      <c r="M87" s="61"/>
    </row>
    <row r="88" spans="2:15">
      <c r="C88" s="64"/>
      <c r="E88" s="22"/>
      <c r="I88" s="74"/>
      <c r="J88" s="74"/>
      <c r="K88" s="74"/>
      <c r="M88" s="61"/>
    </row>
    <row r="89" spans="2:15">
      <c r="C89" s="65"/>
      <c r="G89" s="22"/>
      <c r="H89" s="22"/>
      <c r="I89" s="74"/>
      <c r="J89" s="74"/>
      <c r="K89" s="74"/>
      <c r="M89" s="61"/>
    </row>
    <row r="90" spans="2:15">
      <c r="E90" s="22"/>
      <c r="I90" s="61"/>
      <c r="J90" s="61"/>
      <c r="K90" s="61"/>
      <c r="M90" s="61"/>
    </row>
    <row r="91" spans="2:15">
      <c r="D91" s="3"/>
      <c r="I91" s="61"/>
      <c r="J91" s="61"/>
      <c r="K91" s="61"/>
      <c r="M91" s="61"/>
    </row>
    <row r="92" spans="2:15">
      <c r="B92" s="64"/>
      <c r="I92" s="61"/>
      <c r="J92" s="61"/>
      <c r="K92" s="61"/>
      <c r="M92" s="61"/>
    </row>
    <row r="93" spans="2:15">
      <c r="B93" s="65"/>
      <c r="H93" s="22"/>
      <c r="I93" s="61"/>
      <c r="J93" s="61"/>
      <c r="K93" s="61"/>
      <c r="M93" s="61"/>
    </row>
    <row r="94" spans="2:15">
      <c r="G94" s="22"/>
    </row>
  </sheetData>
  <mergeCells count="3">
    <mergeCell ref="B1:H1"/>
    <mergeCell ref="B2:H2"/>
    <mergeCell ref="B4:H4"/>
  </mergeCells>
  <phoneticPr fontId="0" type="noConversion"/>
  <conditionalFormatting sqref="E44:E83 E38:E42">
    <cfRule type="cellIs" dxfId="1" priority="1" stopIfTrue="1" operator="equal">
      <formula>0</formula>
    </cfRule>
  </conditionalFormatting>
  <conditionalFormatting sqref="F44:F83 F7:F10 E43:F43 F38:F42 E14:G14 F15:F36 F12:F13 E11:G11 E37:F37">
    <cfRule type="cellIs" dxfId="0" priority="2" stopIfTrue="1" operator="lessThanOrEqual">
      <formula>0</formula>
    </cfRule>
  </conditionalFormatting>
  <printOptions horizontalCentered="1" verticalCentered="1"/>
  <pageMargins left="0.75" right="0.75" top="1" bottom="0.6692913385826772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3"/>
  <dimension ref="B2:N40"/>
  <sheetViews>
    <sheetView showGridLines="0" topLeftCell="A19" workbookViewId="0">
      <selection activeCell="E35" sqref="E35"/>
    </sheetView>
  </sheetViews>
  <sheetFormatPr baseColWidth="10" defaultRowHeight="12.75"/>
  <cols>
    <col min="2" max="2" width="15.5703125" customWidth="1"/>
    <col min="6" max="6" width="3" customWidth="1"/>
    <col min="8" max="8" width="22.85546875" bestFit="1" customWidth="1"/>
    <col min="9" max="9" width="3.28515625" customWidth="1"/>
    <col min="10" max="10" width="22.85546875" bestFit="1" customWidth="1"/>
    <col min="11" max="11" width="17.140625" bestFit="1" customWidth="1"/>
  </cols>
  <sheetData>
    <row r="2" spans="2:14">
      <c r="B2" s="254" t="s">
        <v>46</v>
      </c>
      <c r="C2" s="254"/>
      <c r="D2" s="254"/>
      <c r="E2" s="254"/>
    </row>
    <row r="3" spans="2:14">
      <c r="B3" s="254" t="s">
        <v>75</v>
      </c>
      <c r="C3" s="254"/>
      <c r="D3" s="254"/>
      <c r="E3" s="254"/>
    </row>
    <row r="4" spans="2:14">
      <c r="J4" s="161" t="s">
        <v>62</v>
      </c>
      <c r="K4" s="161"/>
    </row>
    <row r="5" spans="2:14">
      <c r="B5" s="178" t="s">
        <v>30</v>
      </c>
      <c r="C5" s="178" t="s">
        <v>71</v>
      </c>
      <c r="D5" s="178" t="s">
        <v>48</v>
      </c>
      <c r="E5" s="178" t="s">
        <v>24</v>
      </c>
    </row>
    <row r="6" spans="2:14">
      <c r="B6" s="175">
        <v>40210</v>
      </c>
      <c r="C6" s="155">
        <v>846.6</v>
      </c>
      <c r="D6" s="71">
        <v>1.9910698795180721</v>
      </c>
      <c r="E6" s="70">
        <v>16.856397600000001</v>
      </c>
      <c r="I6">
        <v>1</v>
      </c>
      <c r="J6" t="s">
        <v>63</v>
      </c>
      <c r="K6" s="151" t="s">
        <v>24</v>
      </c>
      <c r="L6" s="151" t="s">
        <v>48</v>
      </c>
      <c r="M6" s="151" t="s">
        <v>49</v>
      </c>
    </row>
    <row r="7" spans="2:14">
      <c r="B7" s="175">
        <v>40211</v>
      </c>
      <c r="C7" s="155">
        <v>1071</v>
      </c>
      <c r="D7" s="71">
        <v>1.5806304761904759</v>
      </c>
      <c r="E7" s="70">
        <v>16.928552399999997</v>
      </c>
      <c r="J7" s="162" t="s">
        <v>47</v>
      </c>
      <c r="K7" s="163">
        <f>+'[6]CIRC _ MES FINAL'!$E$23</f>
        <v>6204.0240769284001</v>
      </c>
      <c r="L7" s="152">
        <f>+'[6]CIRC _ MES FINAL'!$J$23</f>
        <v>11.96</v>
      </c>
      <c r="M7" s="164">
        <f>+K7*L7/100</f>
        <v>742.00127960063674</v>
      </c>
    </row>
    <row r="8" spans="2:14">
      <c r="B8" s="175">
        <v>40212</v>
      </c>
      <c r="C8" s="155">
        <v>1635.4</v>
      </c>
      <c r="D8" s="71">
        <v>1.7658374220374222</v>
      </c>
      <c r="E8" s="70">
        <v>28.878505200000003</v>
      </c>
      <c r="J8" s="162" t="s">
        <v>64</v>
      </c>
      <c r="K8" s="165">
        <f>+'[6]CIRC _ MES FINAL'!$E$20+'[6]CIRC _ MES FINAL'!$E$45</f>
        <v>3702</v>
      </c>
      <c r="L8" s="166">
        <f>+('[6]PISCINAS DE REACTOR'!$H$103)</f>
        <v>2.6915</v>
      </c>
      <c r="M8" s="164">
        <f>+L8*K8/100</f>
        <v>99.639330000000015</v>
      </c>
      <c r="N8" s="182"/>
    </row>
    <row r="9" spans="2:14">
      <c r="B9" s="175">
        <v>40213</v>
      </c>
      <c r="C9" s="155">
        <v>1523.2</v>
      </c>
      <c r="D9" s="71">
        <v>2.6866320703125002</v>
      </c>
      <c r="E9" s="70">
        <v>40.922779695000003</v>
      </c>
      <c r="M9" s="167"/>
    </row>
    <row r="10" spans="2:14">
      <c r="B10" s="175">
        <v>40214</v>
      </c>
      <c r="C10" s="155">
        <v>1710.2</v>
      </c>
      <c r="D10" s="71">
        <v>2.7715005964214714</v>
      </c>
      <c r="E10" s="70">
        <v>47.398203199999998</v>
      </c>
      <c r="I10">
        <v>2</v>
      </c>
      <c r="J10" t="s">
        <v>65</v>
      </c>
      <c r="K10" s="151" t="s">
        <v>24</v>
      </c>
      <c r="L10" s="151" t="s">
        <v>48</v>
      </c>
      <c r="M10" s="151" t="s">
        <v>49</v>
      </c>
    </row>
    <row r="11" spans="2:14">
      <c r="B11" s="175">
        <v>40215</v>
      </c>
      <c r="C11" s="155">
        <v>1944.8</v>
      </c>
      <c r="D11" s="71">
        <v>2.7600601981351978</v>
      </c>
      <c r="E11" s="70">
        <v>53.677650733333323</v>
      </c>
      <c r="J11" s="162" t="s">
        <v>47</v>
      </c>
      <c r="K11" s="163">
        <f>+'[7]CIRC _ MES FINAL'!$E$13</f>
        <v>2507.7997408090232</v>
      </c>
      <c r="L11" s="152">
        <f>+'[7]CIRC _ MES FINAL'!$J$13</f>
        <v>11.334558708236669</v>
      </c>
      <c r="M11" s="164">
        <f>+K11*L11/100</f>
        <v>284.24803390700572</v>
      </c>
    </row>
    <row r="12" spans="2:14">
      <c r="B12" s="175">
        <v>40216</v>
      </c>
      <c r="C12" s="155">
        <v>2009.4</v>
      </c>
      <c r="D12" s="71">
        <v>2.7070805696559499</v>
      </c>
      <c r="E12" s="70">
        <v>54.396076966666655</v>
      </c>
      <c r="J12" s="162" t="s">
        <v>64</v>
      </c>
      <c r="K12" s="165">
        <f>+'[7]ESCORIA DE REACTOR'!$D$41</f>
        <v>34152.110519367721</v>
      </c>
      <c r="L12" s="174">
        <f>+'[7]ESCORIA DE REACTOR'!$I$41</f>
        <v>2.1955331279957999</v>
      </c>
      <c r="M12" s="164">
        <f>+L12*K12/100</f>
        <v>749.82090036245677</v>
      </c>
      <c r="N12" s="182"/>
    </row>
    <row r="13" spans="2:14">
      <c r="B13" s="175">
        <v>40217</v>
      </c>
      <c r="C13" s="155">
        <v>2101.1999999999998</v>
      </c>
      <c r="D13" s="71">
        <v>2.753501132686083</v>
      </c>
      <c r="E13" s="70">
        <v>57.856565799999998</v>
      </c>
      <c r="M13" s="167"/>
    </row>
    <row r="14" spans="2:14">
      <c r="B14" s="175">
        <v>40218</v>
      </c>
      <c r="C14" s="155">
        <v>1887</v>
      </c>
      <c r="D14" s="71">
        <v>2.925651531531531</v>
      </c>
      <c r="E14" s="70">
        <v>55.207044399999987</v>
      </c>
      <c r="I14">
        <v>3</v>
      </c>
      <c r="J14" t="s">
        <v>66</v>
      </c>
      <c r="K14" s="151" t="s">
        <v>24</v>
      </c>
      <c r="L14" s="151" t="s">
        <v>48</v>
      </c>
      <c r="M14" s="151" t="s">
        <v>49</v>
      </c>
      <c r="N14" s="148"/>
    </row>
    <row r="15" spans="2:14">
      <c r="B15" s="175">
        <v>40219</v>
      </c>
      <c r="C15" s="155">
        <v>1876.8</v>
      </c>
      <c r="D15" s="71">
        <v>2.2154283514492756</v>
      </c>
      <c r="E15" s="70">
        <v>41.579159300000001</v>
      </c>
      <c r="J15" s="162" t="s">
        <v>61</v>
      </c>
      <c r="K15" s="165">
        <v>15862.335783721925</v>
      </c>
      <c r="L15" s="166">
        <v>0.50741541017377467</v>
      </c>
      <c r="M15" s="164">
        <f>+K15*L15/100</f>
        <v>80.487936180114033</v>
      </c>
      <c r="N15" s="182"/>
    </row>
    <row r="16" spans="2:14">
      <c r="B16" s="175">
        <v>40220</v>
      </c>
      <c r="C16" s="155">
        <v>1227.4000000000001</v>
      </c>
      <c r="D16" s="71">
        <v>2.4631570637119116</v>
      </c>
      <c r="E16" s="70">
        <v>30.232789800000006</v>
      </c>
      <c r="M16" s="167"/>
    </row>
    <row r="17" spans="2:14">
      <c r="B17" s="175">
        <v>40221</v>
      </c>
      <c r="C17" s="155">
        <v>2172.6</v>
      </c>
      <c r="D17" s="71">
        <v>2.1877192488262911</v>
      </c>
      <c r="E17" s="70">
        <v>47.5303884</v>
      </c>
      <c r="I17">
        <v>4</v>
      </c>
      <c r="J17" t="s">
        <v>67</v>
      </c>
      <c r="K17" s="151" t="s">
        <v>24</v>
      </c>
      <c r="L17" s="151" t="s">
        <v>48</v>
      </c>
      <c r="M17" s="151" t="s">
        <v>49</v>
      </c>
    </row>
    <row r="18" spans="2:14">
      <c r="B18" s="175">
        <v>40222</v>
      </c>
      <c r="C18" s="155">
        <v>2057</v>
      </c>
      <c r="D18" s="71">
        <v>2.2211132231404958</v>
      </c>
      <c r="E18" s="70">
        <v>45.688299000000001</v>
      </c>
      <c r="J18" s="162" t="s">
        <v>47</v>
      </c>
      <c r="K18" s="165">
        <v>6801.2386519284</v>
      </c>
      <c r="L18" s="174">
        <v>11.896776859069776</v>
      </c>
      <c r="M18" s="164">
        <f>+K18*L18/100</f>
        <v>809.12818607272709</v>
      </c>
    </row>
    <row r="19" spans="2:14">
      <c r="B19" s="175">
        <v>40223</v>
      </c>
      <c r="C19" s="155">
        <v>2036.6</v>
      </c>
      <c r="D19" s="71">
        <v>2.1505160601001667</v>
      </c>
      <c r="E19" s="70">
        <v>43.797410080000006</v>
      </c>
      <c r="K19" s="167"/>
    </row>
    <row r="20" spans="2:14">
      <c r="B20" s="175">
        <v>40224</v>
      </c>
      <c r="C20" s="155">
        <v>1938</v>
      </c>
      <c r="D20" s="71">
        <v>2.4376321052631575</v>
      </c>
      <c r="E20" s="70">
        <v>47.241310199999994</v>
      </c>
      <c r="I20">
        <v>5</v>
      </c>
      <c r="J20" t="s">
        <v>70</v>
      </c>
      <c r="K20" s="151" t="s">
        <v>24</v>
      </c>
      <c r="L20" s="151" t="s">
        <v>48</v>
      </c>
      <c r="M20" s="151" t="s">
        <v>49</v>
      </c>
    </row>
    <row r="21" spans="2:14">
      <c r="B21" s="175">
        <v>40225</v>
      </c>
      <c r="C21" s="155">
        <v>1734</v>
      </c>
      <c r="D21" s="71">
        <v>2.2872945915032679</v>
      </c>
      <c r="E21" s="70">
        <v>39.661688216666661</v>
      </c>
      <c r="J21" s="168" t="s">
        <v>69</v>
      </c>
      <c r="K21" s="169">
        <f>+M21/(D35/100)</f>
        <v>49269.39999999998</v>
      </c>
      <c r="L21" s="170">
        <v>2.8</v>
      </c>
      <c r="M21" s="171">
        <f>+M18+M15+SUM(M11:M12)-SUM(M7:M8)</f>
        <v>1082.0444469216668</v>
      </c>
      <c r="N21" s="182"/>
    </row>
    <row r="22" spans="2:14">
      <c r="B22" s="175">
        <v>40226</v>
      </c>
      <c r="C22" s="155">
        <v>2067.1999999999998</v>
      </c>
      <c r="D22" s="71">
        <v>2.4716397203947369</v>
      </c>
      <c r="E22" s="70">
        <v>51.09373630000001</v>
      </c>
      <c r="J22" t="s">
        <v>68</v>
      </c>
      <c r="M22" s="160">
        <f>+M21-E35</f>
        <v>0</v>
      </c>
    </row>
    <row r="23" spans="2:14">
      <c r="B23" s="175">
        <v>40227</v>
      </c>
      <c r="C23" s="155">
        <v>1411</v>
      </c>
      <c r="D23" s="71">
        <v>2.5084163253012042</v>
      </c>
      <c r="E23" s="70">
        <v>35.393754349999995</v>
      </c>
    </row>
    <row r="24" spans="2:14">
      <c r="B24" s="175">
        <v>40228</v>
      </c>
      <c r="C24" s="155">
        <v>1982.2</v>
      </c>
      <c r="D24" s="71">
        <v>2.4120058147512871</v>
      </c>
      <c r="E24" s="70">
        <v>47.810779260000004</v>
      </c>
      <c r="M24" s="182"/>
    </row>
    <row r="25" spans="2:14">
      <c r="B25" s="175">
        <v>40229</v>
      </c>
      <c r="C25" s="155">
        <v>2002.6</v>
      </c>
      <c r="D25" s="71">
        <v>2.5246755432937191</v>
      </c>
      <c r="E25" s="70">
        <v>50.559152430000005</v>
      </c>
      <c r="M25" s="182"/>
    </row>
    <row r="26" spans="2:14">
      <c r="B26" s="175">
        <v>40230</v>
      </c>
      <c r="C26" s="155">
        <v>1751</v>
      </c>
      <c r="D26" s="71">
        <v>2.4090027669902914</v>
      </c>
      <c r="E26" s="70">
        <v>42.181638450000008</v>
      </c>
      <c r="M26" s="182"/>
    </row>
    <row r="27" spans="2:14">
      <c r="B27" s="175">
        <v>40231</v>
      </c>
      <c r="C27" s="155">
        <v>1846.2</v>
      </c>
      <c r="D27" s="71">
        <v>2.2066323204419889</v>
      </c>
      <c r="E27" s="70">
        <v>40.738845900000001</v>
      </c>
      <c r="K27" s="153"/>
      <c r="L27" s="153"/>
      <c r="M27" s="153"/>
    </row>
    <row r="28" spans="2:14">
      <c r="B28" s="175">
        <v>40232</v>
      </c>
      <c r="C28" s="155">
        <v>1564</v>
      </c>
      <c r="D28" s="71">
        <v>2.4751789130434783</v>
      </c>
      <c r="E28" s="70">
        <v>38.711798200000004</v>
      </c>
      <c r="K28" s="153"/>
      <c r="L28" s="153"/>
      <c r="M28" s="153"/>
    </row>
    <row r="29" spans="2:14">
      <c r="B29" s="175">
        <v>40233</v>
      </c>
      <c r="C29" s="155">
        <v>1846.2</v>
      </c>
      <c r="D29" s="71">
        <v>1.3698776243093924</v>
      </c>
      <c r="E29" s="70">
        <v>25.290680699999999</v>
      </c>
      <c r="K29" s="153"/>
      <c r="L29" s="160"/>
      <c r="M29" s="153"/>
    </row>
    <row r="30" spans="2:14">
      <c r="B30" s="175">
        <v>40234</v>
      </c>
      <c r="C30" s="155">
        <v>2029.8</v>
      </c>
      <c r="D30" s="71">
        <v>1.0253895477386938</v>
      </c>
      <c r="E30" s="70">
        <v>20.813357040000007</v>
      </c>
    </row>
    <row r="31" spans="2:14">
      <c r="B31" s="175">
        <v>40235</v>
      </c>
      <c r="C31" s="155">
        <v>1591.2</v>
      </c>
      <c r="D31" s="71">
        <v>0.9403038461538461</v>
      </c>
      <c r="E31" s="70">
        <v>14.962114799999998</v>
      </c>
    </row>
    <row r="32" spans="2:14">
      <c r="B32" s="175">
        <v>40236</v>
      </c>
      <c r="C32" s="155">
        <v>1713.6</v>
      </c>
      <c r="D32" s="71">
        <v>1.3885569444444443</v>
      </c>
      <c r="E32" s="70">
        <v>23.794311799999996</v>
      </c>
    </row>
    <row r="33" spans="2:8">
      <c r="B33" s="175">
        <v>40237</v>
      </c>
      <c r="C33" s="155">
        <v>1693.2</v>
      </c>
      <c r="D33" s="71">
        <v>1.3490111445783133</v>
      </c>
      <c r="E33" s="70">
        <v>22.841456699999998</v>
      </c>
    </row>
    <row r="34" spans="2:8">
      <c r="B34" s="175"/>
      <c r="C34" s="176"/>
      <c r="D34" s="177"/>
      <c r="E34" s="176"/>
    </row>
    <row r="35" spans="2:8">
      <c r="B35" s="178" t="s">
        <v>13</v>
      </c>
      <c r="C35" s="178">
        <f>SUM(C6:C34)</f>
        <v>49269.399999999987</v>
      </c>
      <c r="D35" s="177">
        <f>+E35/C35*100</f>
        <v>2.1961794682331575</v>
      </c>
      <c r="E35" s="177">
        <f>SUM(E6:E34)</f>
        <v>1082.044446921667</v>
      </c>
    </row>
    <row r="37" spans="2:8">
      <c r="B37" s="62"/>
      <c r="C37" s="63"/>
    </row>
    <row r="38" spans="2:8">
      <c r="B38" s="255" t="s">
        <v>58</v>
      </c>
      <c r="C38" s="256"/>
      <c r="D38" s="256"/>
      <c r="E38" s="256"/>
      <c r="F38" s="257"/>
      <c r="G38" s="246" t="s">
        <v>60</v>
      </c>
      <c r="H38" s="247"/>
    </row>
    <row r="39" spans="2:8" ht="12.95" customHeight="1">
      <c r="B39" s="258" t="s">
        <v>59</v>
      </c>
      <c r="C39" s="259"/>
      <c r="D39" s="259"/>
      <c r="E39" s="259"/>
      <c r="F39" s="260"/>
      <c r="G39" s="248"/>
      <c r="H39" s="249"/>
    </row>
    <row r="40" spans="2:8" ht="12.95" customHeight="1">
      <c r="B40" s="252"/>
      <c r="C40" s="253"/>
      <c r="D40" s="157"/>
      <c r="E40" s="158"/>
      <c r="F40" s="159"/>
      <c r="G40" s="250"/>
      <c r="H40" s="251"/>
    </row>
  </sheetData>
  <mergeCells count="6">
    <mergeCell ref="G38:H40"/>
    <mergeCell ref="B40:C40"/>
    <mergeCell ref="B2:E2"/>
    <mergeCell ref="B3:E3"/>
    <mergeCell ref="B38:F38"/>
    <mergeCell ref="B39:F39"/>
  </mergeCells>
  <phoneticPr fontId="13" type="noConversion"/>
  <pageMargins left="0.75" right="0.75" top="1" bottom="1" header="0" footer="0"/>
  <pageSetup scale="7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BALANCE MES</vt:lpstr>
      <vt:lpstr>FE Concentrados Molibdeno</vt:lpstr>
      <vt:lpstr>FE17 ESCORIA REVERBERO</vt:lpstr>
      <vt:lpstr>FS OXIDO MOLIBDENO</vt:lpstr>
      <vt:lpstr>ESCORIA 2</vt:lpstr>
      <vt:lpstr>'BALANCE MES'!Área_de_impresión</vt:lpstr>
      <vt:lpstr>'FE Concentrados Molibdeno'!Área_de_impresión</vt:lpstr>
      <vt:lpstr>'FE17 ESCORIA REVERBERO'!Área_de_impresión</vt:lpstr>
      <vt:lpstr>'FS OXIDO MOLIBDENO'!Área_de_impresión</vt:lpstr>
      <vt:lpstr>'FS OXIDO MOLIBDENO'!Títulos_a_imprimir</vt:lpstr>
    </vt:vector>
  </TitlesOfParts>
  <Company>Xstrata Copper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mabarca</dc:creator>
  <cp:lastModifiedBy>pespinoza</cp:lastModifiedBy>
  <cp:lastPrinted>2014-03-28T14:43:46Z</cp:lastPrinted>
  <dcterms:created xsi:type="dcterms:W3CDTF">2008-12-29T15:29:17Z</dcterms:created>
  <dcterms:modified xsi:type="dcterms:W3CDTF">2014-03-28T14:45:21Z</dcterms:modified>
</cp:coreProperties>
</file>